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Y:\POSTĘPOWANIA PZP\ZAMÓWIENIA PZP - POSTĘPOWANIA - PRZETARGI 2026\DZ-271-1-44-TP-2026 - meble cdl\44.5 SWZ\"/>
    </mc:Choice>
  </mc:AlternateContent>
  <xr:revisionPtr revIDLastSave="0" documentId="13_ncr:1_{3B65973B-0890-47E1-B4F0-B58EE4E45C95}" xr6:coauthVersionLast="47" xr6:coauthVersionMax="47" xr10:uidLastSave="{00000000-0000-0000-0000-000000000000}"/>
  <bookViews>
    <workbookView xWindow="-120" yWindow="-120" windowWidth="29040" windowHeight="15720" activeTab="1" xr2:uid="{00000000-000D-0000-FFFF-FFFF00000000}"/>
  </bookViews>
  <sheets>
    <sheet name="meble do montażu" sheetId="5" r:id="rId1"/>
    <sheet name="krzesła" sheetId="3" r:id="rId2"/>
  </sheets>
  <definedNames>
    <definedName name="_xlnm.Print_Area" localSheetId="1">krzesła!$A$1:$K$25</definedName>
    <definedName name="_xlnm.Print_Area" localSheetId="0">'meble do montażu'!$A$1:$H$144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3" i="5" l="1"/>
  <c r="H103" i="5" s="1"/>
  <c r="F104" i="5"/>
  <c r="H104" i="5" s="1"/>
  <c r="B23" i="5"/>
  <c r="B101" i="5"/>
  <c r="B95" i="5"/>
  <c r="B92" i="5"/>
  <c r="B87" i="5"/>
  <c r="B81" i="5"/>
  <c r="B75" i="5"/>
  <c r="B70" i="5"/>
  <c r="B65" i="5"/>
  <c r="B61" i="5"/>
  <c r="B56" i="5"/>
  <c r="B50" i="5"/>
  <c r="B46" i="5"/>
  <c r="B41" i="5"/>
  <c r="B35" i="5"/>
  <c r="B32" i="5"/>
  <c r="B28" i="5"/>
  <c r="F102" i="5"/>
  <c r="H102" i="5" s="1"/>
  <c r="H105" i="5" s="1"/>
  <c r="F99" i="5"/>
  <c r="H99" i="5" s="1"/>
  <c r="F98" i="5"/>
  <c r="H98" i="5" s="1"/>
  <c r="F97" i="5"/>
  <c r="H97" i="5" s="1"/>
  <c r="F96" i="5"/>
  <c r="H96" i="5" s="1"/>
  <c r="F93" i="5"/>
  <c r="H93" i="5" s="1"/>
  <c r="H94" i="5" s="1"/>
  <c r="F90" i="5"/>
  <c r="H90" i="5" s="1"/>
  <c r="F89" i="5"/>
  <c r="H89" i="5" s="1"/>
  <c r="F88" i="5"/>
  <c r="H88" i="5" s="1"/>
  <c r="H91" i="5" s="1"/>
  <c r="F85" i="5"/>
  <c r="H85" i="5" s="1"/>
  <c r="F84" i="5"/>
  <c r="H84" i="5" s="1"/>
  <c r="F83" i="5"/>
  <c r="H83" i="5" s="1"/>
  <c r="F82" i="5"/>
  <c r="H82" i="5" s="1"/>
  <c r="H86" i="5" s="1"/>
  <c r="F79" i="5"/>
  <c r="H79" i="5" s="1"/>
  <c r="F78" i="5"/>
  <c r="H78" i="5" s="1"/>
  <c r="F77" i="5"/>
  <c r="H77" i="5" s="1"/>
  <c r="F76" i="5"/>
  <c r="H76" i="5" s="1"/>
  <c r="F73" i="5"/>
  <c r="H73" i="5" s="1"/>
  <c r="F72" i="5"/>
  <c r="H72" i="5" s="1"/>
  <c r="F71" i="5"/>
  <c r="H71" i="5" s="1"/>
  <c r="F68" i="5"/>
  <c r="H68" i="5" s="1"/>
  <c r="F67" i="5"/>
  <c r="H67" i="5" s="1"/>
  <c r="F66" i="5"/>
  <c r="H66" i="5" s="1"/>
  <c r="H69" i="5" s="1"/>
  <c r="F63" i="5"/>
  <c r="H63" i="5" s="1"/>
  <c r="F62" i="5"/>
  <c r="H62" i="5" s="1"/>
  <c r="H64" i="5" s="1"/>
  <c r="F59" i="5"/>
  <c r="H59" i="5" s="1"/>
  <c r="F58" i="5"/>
  <c r="H58" i="5" s="1"/>
  <c r="F57" i="5"/>
  <c r="H57" i="5" s="1"/>
  <c r="F54" i="5"/>
  <c r="H54" i="5" s="1"/>
  <c r="F53" i="5"/>
  <c r="H53" i="5" s="1"/>
  <c r="F52" i="5"/>
  <c r="F51" i="5"/>
  <c r="H51" i="5" s="1"/>
  <c r="F48" i="5"/>
  <c r="H48" i="5" s="1"/>
  <c r="F47" i="5"/>
  <c r="H47" i="5" s="1"/>
  <c r="H49" i="5" s="1"/>
  <c r="F44" i="5"/>
  <c r="H44" i="5" s="1"/>
  <c r="F43" i="5"/>
  <c r="H43" i="5" s="1"/>
  <c r="F42" i="5"/>
  <c r="H42" i="5" s="1"/>
  <c r="H45" i="5" s="1"/>
  <c r="F39" i="5"/>
  <c r="H39" i="5" s="1"/>
  <c r="F38" i="5"/>
  <c r="H38" i="5" s="1"/>
  <c r="F37" i="5"/>
  <c r="H37" i="5" s="1"/>
  <c r="F36" i="5"/>
  <c r="H36" i="5" s="1"/>
  <c r="F33" i="5"/>
  <c r="H33" i="5" s="1"/>
  <c r="H34" i="5" s="1"/>
  <c r="F30" i="5"/>
  <c r="H30" i="5" s="1"/>
  <c r="F29" i="5"/>
  <c r="H29" i="5" s="1"/>
  <c r="H31" i="5" s="1"/>
  <c r="F25" i="5"/>
  <c r="H25" i="5" s="1"/>
  <c r="F26" i="5"/>
  <c r="H26" i="5" s="1"/>
  <c r="F24" i="5"/>
  <c r="H24" i="5" s="1"/>
  <c r="H27" i="5" s="1"/>
  <c r="H74" i="5" l="1"/>
  <c r="H40" i="5"/>
  <c r="H80" i="5"/>
  <c r="H100" i="5"/>
  <c r="H60" i="5"/>
  <c r="H55" i="5"/>
  <c r="F27" i="5"/>
  <c r="E5" i="5" s="1"/>
  <c r="F5" i="5" s="1"/>
  <c r="H5" i="5" s="1"/>
  <c r="F55" i="5"/>
  <c r="E11" i="5" s="1"/>
  <c r="F11" i="5" s="1"/>
  <c r="H11" i="5" s="1"/>
  <c r="F86" i="5"/>
  <c r="E17" i="5" s="1"/>
  <c r="F17" i="5" s="1"/>
  <c r="H17" i="5" s="1"/>
  <c r="F31" i="5"/>
  <c r="E6" i="5" s="1"/>
  <c r="F6" i="5" s="1"/>
  <c r="H6" i="5" s="1"/>
  <c r="F91" i="5"/>
  <c r="E18" i="5" s="1"/>
  <c r="F18" i="5" s="1"/>
  <c r="H18" i="5" s="1"/>
  <c r="F60" i="5"/>
  <c r="E12" i="5" s="1"/>
  <c r="F12" i="5" s="1"/>
  <c r="H12" i="5" s="1"/>
  <c r="F34" i="5"/>
  <c r="F64" i="5"/>
  <c r="E13" i="5" s="1"/>
  <c r="F13" i="5" s="1"/>
  <c r="H13" i="5" s="1"/>
  <c r="F94" i="5"/>
  <c r="E19" i="5" s="1"/>
  <c r="F19" i="5" s="1"/>
  <c r="H19" i="5" s="1"/>
  <c r="F40" i="5"/>
  <c r="E8" i="5" s="1"/>
  <c r="F8" i="5" s="1"/>
  <c r="H8" i="5" s="1"/>
  <c r="F69" i="5"/>
  <c r="E14" i="5" s="1"/>
  <c r="F14" i="5" s="1"/>
  <c r="H14" i="5" s="1"/>
  <c r="F100" i="5"/>
  <c r="E20" i="5" s="1"/>
  <c r="F20" i="5" s="1"/>
  <c r="H20" i="5" s="1"/>
  <c r="F45" i="5"/>
  <c r="E9" i="5" s="1"/>
  <c r="F9" i="5" s="1"/>
  <c r="H9" i="5" s="1"/>
  <c r="F74" i="5"/>
  <c r="E15" i="5" s="1"/>
  <c r="F15" i="5" s="1"/>
  <c r="H15" i="5" s="1"/>
  <c r="F105" i="5"/>
  <c r="F49" i="5"/>
  <c r="E10" i="5" s="1"/>
  <c r="F10" i="5" s="1"/>
  <c r="H10" i="5" s="1"/>
  <c r="F80" i="5"/>
  <c r="E16" i="5" s="1"/>
  <c r="F16" i="5" s="1"/>
  <c r="H16" i="5" s="1"/>
  <c r="E21" i="5"/>
  <c r="F21" i="5" s="1"/>
  <c r="H21" i="5" s="1"/>
  <c r="H52" i="5"/>
  <c r="I7" i="3"/>
  <c r="K7" i="3" s="1"/>
  <c r="I6" i="3"/>
  <c r="K6" i="3" s="1"/>
  <c r="I8" i="3"/>
  <c r="K8" i="3" s="1"/>
  <c r="E7" i="5" l="1"/>
  <c r="F7" i="5" s="1"/>
  <c r="H7" i="5" s="1"/>
  <c r="I9" i="3"/>
  <c r="K9" i="3" l="1"/>
</calcChain>
</file>

<file path=xl/sharedStrings.xml><?xml version="1.0" encoding="utf-8"?>
<sst xmlns="http://schemas.openxmlformats.org/spreadsheetml/2006/main" count="415" uniqueCount="239">
  <si>
    <t>2.</t>
  </si>
  <si>
    <t>4.</t>
  </si>
  <si>
    <t>5.</t>
  </si>
  <si>
    <t>7.</t>
  </si>
  <si>
    <t>8.</t>
  </si>
  <si>
    <t>1.</t>
  </si>
  <si>
    <t>3.</t>
  </si>
  <si>
    <t>6.</t>
  </si>
  <si>
    <t>Lp.</t>
  </si>
  <si>
    <t>Przedmiot zamówienia</t>
  </si>
  <si>
    <t>Ilość</t>
  </si>
  <si>
    <t>9.</t>
  </si>
  <si>
    <t>10.</t>
  </si>
  <si>
    <t>12.</t>
  </si>
  <si>
    <t xml:space="preserve">Podane w specyfikacji (zestawienie asortymentowe) wymiary są wymiarami przybliżonymi. Konstrukcja mebli powinna umożliwiać wykonanie zabudowy na „miarę” z zachowaniem oczekiwanych funkcji i warunków technicznych poszczególnych pomieszczeń. Zamawiający dopuszcza odchyłki wymiarowe od podanych wymiarów gabarytowych w zakresie ± 15% lub podane w specyfikacji. </t>
  </si>
  <si>
    <t>Meble wpasowane w miejsce instalacji, dopasowane do istniejących instalacji wod/kan oraz fartuchów zabezpieczających ściany. Meble nie mogą być kolizyjne z innym wyposażeniem, typu instalacje, włączniki, sterowniki urządzeń, itp. oraz pozostałym wyposażeniem pomieszczenia</t>
  </si>
  <si>
    <t>Wszystkie oferowane meble i wyposażenie – nowe, nieuszkodzone, niebędące uprzednio przedmiotem ekspozycji i wystaw, wykonane profesjonalnie, z zachowaniem wysokiej jakości, estetyki i trwałości wykonania, dostarczone  kompletne i w całości, po zamontowaniu gotowe do pracy zgodnie z  przeznaczeniem bez żadnych dodatkowych zakupów inwestycyjnych. Wszystkie użyte materiały do wykonania mebli muszą być dopuszczone do obrotu na terytorium RP, posiadać wszelkie wymagane przez przepisy prawa świadectwa, certyfikaty, atesty, deklaracje zgodności oraz spełniać wszelkie wymagane przez przepisy prawa wymogi w zakresie norm bezpieczeństwa.</t>
  </si>
  <si>
    <t>Wykonawca w terminie 5 dni od daty podpisania umowy obejmującej wykonanie mebli musi dokonać w siedzibie zamawiającego dokładnych pomiarów pomieszczeń, w których będą rozmieszczone oferowane meble w celu korekty wymiarów mebli w stosunku do wymiarów podanych w opisie przedmiotu zamówienia, oraz uzgodni z Zamawiającym ostateczny wygląd i rozmiar wyposażenia meblowego oraz kolorystykę mebli w oparciu o dostarczone przez Wykonawcę wzorniki.</t>
  </si>
  <si>
    <t xml:space="preserve">Cena ofertowa musi zawierać w szczególności koszt projektu (koszt pomiaru), wytworzenia mebli, transportu, montażu oraz koszt wszystkich materiałów pomocniczych do montażu. </t>
  </si>
  <si>
    <t xml:space="preserve"> OPIS TECHNICZNY WYKONANIA MEBLI</t>
  </si>
  <si>
    <t>PARAMETRY OFEROWANE 
PODAĆ/OPISAĆ</t>
  </si>
  <si>
    <t>TAK, 
podać/opisać</t>
  </si>
  <si>
    <t xml:space="preserve">Szczegółowe wymagania dotyczące okresu gwarancji </t>
  </si>
  <si>
    <t>PARAMETRY</t>
  </si>
  <si>
    <t>WYMAGANIA GRANICZNE</t>
  </si>
  <si>
    <t>PUNKTACJA</t>
  </si>
  <si>
    <t>WARTOŚĆ OFEROWANA</t>
  </si>
  <si>
    <t>Okres gwarancji</t>
  </si>
  <si>
    <t>minimum 24 miesiące</t>
  </si>
  <si>
    <t>CZĘŚĆ V - Pozostałe wymagania dotyczące przedmiotu zamówienia</t>
  </si>
  <si>
    <t>Pozostałe wymagania</t>
  </si>
  <si>
    <t>WYMOGI GRANICZNE TAK/NIE</t>
  </si>
  <si>
    <t xml:space="preserve">Dostawa w miejsce wskazane przez Zamawiającego </t>
  </si>
  <si>
    <t>TAK</t>
  </si>
  <si>
    <t>TAK, dostarczona wraz z Meblami</t>
  </si>
  <si>
    <t xml:space="preserve">Karta gwarancyjna </t>
  </si>
  <si>
    <t>CZĘŚĆ VI - Oświadczenie Wykonawcy:</t>
  </si>
  <si>
    <t>1. Oświadczamy, że deklarowane wyżej zobowiązania stana się integralną i obowiązującą częścią umowy.</t>
  </si>
  <si>
    <t xml:space="preserve">Cena jednostkowa netto </t>
  </si>
  <si>
    <t xml:space="preserve">Wartość netto </t>
  </si>
  <si>
    <t>VAT (%)</t>
  </si>
  <si>
    <t xml:space="preserve">Wartość brutto </t>
  </si>
  <si>
    <t>OPIS TECHNICZNY MEBLI</t>
  </si>
  <si>
    <t xml:space="preserve">Instrukcja użytkowania w języku polskim </t>
  </si>
  <si>
    <t>13.</t>
  </si>
  <si>
    <t>14.</t>
  </si>
  <si>
    <t>zdjęcia poglądowe</t>
  </si>
  <si>
    <t>Krzesła konferencyjne</t>
  </si>
  <si>
    <t>FORMULARZ Specyfikacja Techniczna - Szczegółowa oferta cenowa - Załącznik nr 1A do SWZ -  ( Załącznik nr 1A do Umowy……….)</t>
  </si>
  <si>
    <t>…..……………………..………………………………….</t>
  </si>
  <si>
    <t>……………………..…………………………..………………………………………….</t>
  </si>
  <si>
    <t>Data, miejscowość,</t>
  </si>
  <si>
    <t>Podpis(y)*</t>
  </si>
  <si>
    <r>
      <t>*&lt;dokument należy sporządzić w formie elektronicznej lub postaci elektronicznej i podpisać kwalifikowanym podpisem elektronicznym podpisem zaufanym lub podpisem osobistym osoby/osób uprawnionej/-ych do reprezentacji Wykonawcy</t>
    </r>
    <r>
      <rPr>
        <sz val="12"/>
        <color theme="1"/>
        <rFont val="Tahoma"/>
        <family val="2"/>
        <charset val="238"/>
      </rPr>
      <t xml:space="preserve"> </t>
    </r>
    <r>
      <rPr>
        <i/>
        <sz val="12"/>
        <color rgb="FF1F4E79"/>
        <rFont val="Tahoma"/>
        <family val="2"/>
        <charset val="238"/>
      </rPr>
      <t>lub Pełnomocnika Wykonawców wspólnie ubiegających się o Zamówienie o ile z treści pełnomocnictwa wynika upoważnienie do złożenia stosowanego oświadczenia &gt;</t>
    </r>
    <r>
      <rPr>
        <sz val="12"/>
        <color theme="1"/>
        <rFont val="Tahoma"/>
        <family val="2"/>
        <charset val="238"/>
      </rPr>
      <t xml:space="preserve"> </t>
    </r>
  </si>
  <si>
    <t>Sofa trzyosobowa z funkcją spania</t>
  </si>
  <si>
    <t>Pakiet nr 1 - Meble do montażu</t>
  </si>
  <si>
    <t>W zestawie koszyk na kable odpowiedni do całej szerokości blatu, montowany pod biurkiem na wysokości pozwalającej na swobodne układanie na nim kabli (Zamawiający przewiduje, że na wysokości ok. 15 cm od blatu), wykonany ze stali, montowany w czterech punktach, stabilny, nie ulegający odkształceniom.</t>
  </si>
  <si>
    <t>Cena ofertowa  - należy przenieść do formularza ogólnego cenę brutto</t>
  </si>
  <si>
    <t>Sofa trzyosobowa z funkcją spania o parametrach:
• Szerokość całkowita 2050 mm, +/- 50mm
• Wysokość całkowita  900 mm, +/- 50mm
• Wysokość siedziska 450 mm, +/- 50mm
• Głębokość całkowita 880 mm, +/- 50mm
• Głębokość siedziska 580 mm, +/- 50mm
• Płaszczyzna do leżenia 1200x2050 mm, +/- 50mm
Kanapa z rozkładanym stelażem metalowym tworzącym miejsce do spania
Może być używana jako mebel do częstego spania
Siedzisko i oparcie posiadają pianki o parametrach nie gorszych niż N-4060
Siedzisko i oparcie są niezależnymi elementami mebla
Poduszki siedziska i oparcia posiadają pokrowce zapinane na zamek ekspresowy
Sofa tapicerowana tkaniną zmywalną o składzie osnowa 100% poliester Hi-Loft, lico 100% vinyl, gramatura 650g/m2, z atestem higienicznym, trudnopalności EN 1021:1:2 (papieros, zapałka), o klasie ścieralności  &gt;300 000 cykli EN ISO 12947-2. Tkanina posiada właściwości antybakteryjne i antygrzybiczne, wykazuje odporność na działanie uryny, tkaninę można dezynfekować środkami na bazie amoniaku, chloru, alkoholu, nafty.Nie dopuszcza się tkaniny o innym składzie gatunkowym i niższych parametrach. 
Atesty na materiały tapicerskie</t>
  </si>
  <si>
    <t>Wykonawca ponosi wszelkie koszty związane z podłączeniem dostarczanego wyposażenia.</t>
  </si>
  <si>
    <t>FOTEL OBROTOWY</t>
  </si>
  <si>
    <t>15.</t>
  </si>
  <si>
    <t>16.</t>
  </si>
  <si>
    <t>17.</t>
  </si>
  <si>
    <r>
      <t xml:space="preserve">Powierzchnia odporna na mycie i dezynfekcje  preparatami bójczymi stosowanymi w zakładach opieki zdrowotnej (np. na bazie alkoholu, chloru, biguanidu, czwartorzędowych związków aminiowych, nadwęglanu sodu, itd.) jak również mających zastosowanie w przypadku powierzchni zanieczyszczonych potencjalnie infekcyjnym materiałem biologicznym (krew, mocz, itp.).- </t>
    </r>
    <r>
      <rPr>
        <b/>
        <sz val="12"/>
        <rFont val="Tahoma"/>
        <family val="2"/>
        <charset val="238"/>
      </rPr>
      <t>dotyczy materiałów zmywalnych</t>
    </r>
  </si>
  <si>
    <t>24 miesiące - 0 punktów
30 miesięcy - 5 punktów
36 miesięcy - 10 punktów</t>
  </si>
  <si>
    <t>Biurko</t>
  </si>
  <si>
    <t>Stół wyspowy</t>
  </si>
  <si>
    <t xml:space="preserve">Biurko </t>
  </si>
  <si>
    <t>Stolik laminowany o wymiarach (szer. x gł. x wys.) 800 x 500 x 500 mm. Całość wykonana z laminatu o grubości 18 mm, o zagęszczonej strukturze z doklejką PVC o grubości 2mm.</t>
  </si>
  <si>
    <t>Regał ocynkowany</t>
  </si>
  <si>
    <t>Regał ocynkowany o wymiarach (szer. x gł. x wys.) 1200 x 500 x 2000 mm. Regał ze stali ocynkowanej z 5 półkami na wcisk.</t>
  </si>
  <si>
    <t>Meble socjalne</t>
  </si>
  <si>
    <t>18.</t>
  </si>
  <si>
    <t>19.</t>
  </si>
  <si>
    <t>Biurko o wymiarach (szer. x gł. x wys.) 2100 x 750 x 750 mm.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kontenerek jezdny 500 z 3 szufladami; 2x miejsce na nogi, Zabudowa wykonana z laminatu o grubości 18 mm, o zagęszczonej strukturze z doklejką PVC o grubości 2mm.</t>
  </si>
  <si>
    <t>20.</t>
  </si>
  <si>
    <t>21.</t>
  </si>
  <si>
    <t>Szafa laminowana – drzwi przesuwne o wymiarach (szer. x gł. x wys.) 2900 x 500 x 2100 mm. Szafa trzydrzwiowa z drzwiami pełnymi przesuwnymi. Szafa wyposażona w 5 półek. Całość wykonana z laminatu o grubości 18 mm, o zagęszczonej strukturze z doklejką PVC o grubości 2mm.</t>
  </si>
  <si>
    <t>22.</t>
  </si>
  <si>
    <t>23.</t>
  </si>
  <si>
    <t>24.</t>
  </si>
  <si>
    <t>25.</t>
  </si>
  <si>
    <t>Biurko o wymiarach (szer. x gł. x wys.) 5500 x 750 x 750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3x szafka 750 z 3 długimi szufladami;
3x miejsce na nogi. Zabudowa wykonana z laminatu o grubości 18 mm, o zagęszczonej strukturze z doklejką PVC o grubości 2mm</t>
  </si>
  <si>
    <t>26.</t>
  </si>
  <si>
    <t>27.</t>
  </si>
  <si>
    <t>28.</t>
  </si>
  <si>
    <t>Stolik laminowany o wymiarach (szer. x gł. x wys.) 800 x 500 x 500 mm. Całość wykonana z laminatu o grubości 18 mm, o zagęszczonej strukturze z doklejką PVC o grubości 2mm</t>
  </si>
  <si>
    <t>29.</t>
  </si>
  <si>
    <t>30.</t>
  </si>
  <si>
    <t>31.</t>
  </si>
  <si>
    <t>33.</t>
  </si>
  <si>
    <t>34.</t>
  </si>
  <si>
    <t>Szafa laminowana o wymiarach (szer. x gł. x wys.) 850 x 518 x 1900 mm. Szafa dwudrzwiowa z drzwiami pełnymi wyposażona w 5 półek. Całość wykonana z laminatu o grubości 18 mm, o zagęszczonej strukturze z doklejką PVC o grubości 2mm.</t>
  </si>
  <si>
    <r>
      <rPr>
        <b/>
        <sz val="12"/>
        <rFont val="Tahoma"/>
        <family val="2"/>
        <charset val="238"/>
      </rPr>
      <t xml:space="preserve">Wymagania dla blatów roboczych: Parametry wymagane dla materiałów z których są wykonane blaty. </t>
    </r>
    <r>
      <rPr>
        <sz val="12"/>
        <rFont val="Tahoma"/>
        <family val="2"/>
        <charset val="238"/>
      </rPr>
      <t xml:space="preserve">
</t>
    </r>
    <r>
      <rPr>
        <b/>
        <sz val="12"/>
        <rFont val="Tahoma"/>
        <family val="2"/>
        <charset val="238"/>
      </rPr>
      <t>Żywice fenolowe</t>
    </r>
    <r>
      <rPr>
        <sz val="12"/>
        <rFont val="Tahoma"/>
        <family val="2"/>
        <charset val="238"/>
      </rPr>
      <t xml:space="preserve"> - Samonośna, płaska płyta o jednolitej zwartej strukturze zapobiegającej migracji cząstek cieczy do wnętrza materiału wykonana z włókien celulozowych, utwardzonych termicznie i ciśnieniowo za pomocą żywic fenolowych. Blat bez podniesionego obrzeża o grubości 16 mm (+/- 2mm), z podniesionym obrzeżem wykonanym z tego samego materiału o grubości min. 20 mm (+/- 2mm). Blaty w kolorze jasny popiel. 
</t>
    </r>
    <r>
      <rPr>
        <b/>
        <sz val="12"/>
        <rFont val="Tahoma"/>
        <family val="2"/>
        <charset val="238"/>
      </rPr>
      <t>Laminat postforming</t>
    </r>
    <r>
      <rPr>
        <sz val="12"/>
        <rFont val="Tahoma"/>
        <family val="2"/>
        <charset val="238"/>
      </rPr>
      <t xml:space="preserve"> – Blat grubości 38mm wykonany z płyty postforming będącą płytą wiórową powlekaną wysokiej jakości laminatem z zawinięciem laminatu pod spód blatu celem zapobiegania zamakaniu. Powierzchnia łatwa do utrzymania w czystości, a ich konserwacja nie sprawia żadnych trudności.  </t>
    </r>
  </si>
  <si>
    <t>Powierzchnia odporna na mycie i dezynfekcje  preparatami bójczymi stosowanymi w zakładach opieki zdrowotnej (np. na bazie alkoholu, chloru, biguanidu, czwartorzędowych związków aminiowych, nadwęglanu sodu, itd.).</t>
  </si>
  <si>
    <t>Wymagania ogólne dla mebli laboratoryjnych</t>
  </si>
  <si>
    <t>Wymagania montażowe</t>
  </si>
  <si>
    <t xml:space="preserve">Wymagania pozostałe </t>
  </si>
  <si>
    <t>CDL CENTRUM DIAGNOSTYKI LABORATORYJNEJ</t>
  </si>
  <si>
    <t>11.</t>
  </si>
  <si>
    <t>32.</t>
  </si>
  <si>
    <t>35.</t>
  </si>
  <si>
    <t>36.</t>
  </si>
  <si>
    <t>37.</t>
  </si>
  <si>
    <t>38.</t>
  </si>
  <si>
    <t>39.</t>
  </si>
  <si>
    <t>40.</t>
  </si>
  <si>
    <t>41.</t>
  </si>
  <si>
    <t>42.</t>
  </si>
  <si>
    <t>Biurko o wymiarach (szer. x gł. x wys.) 2260 x 750 x  900  mm.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podblatowa:3x kontenerek jezdny jednodrzwiowy 600 z półką.
2x kontenerek jezdny dwudrzwiowy 700 z półką,3x kontenerek jezdny jednodrzwiowy 600 z półką,2x kontenerek jezdny dwudrzwiowy 700 z półk Zabudowa wykonana z laminatu o grubości 18 mm, o zagęszczonej strukturze z doklejką PVC o grubości 2mm.</t>
  </si>
  <si>
    <t xml:space="preserve">SZCZEGÓŁOWE WYMAGANIA - </t>
  </si>
  <si>
    <t>FOTEL GABINETOWY OBROTOWY
Krzesło biurowe obrotowe z tapicerowanym siedziskiem, siatkowym oparciem, regulowanymi podłokietnikami oraz zagłówkiem. 
Siedzisko UPH:  Szkielet siedziska wykonany jest z 9-warstwowej sklejki bukowej o grubości 10,5mm, pokrytej pianką ciętą o grubości 55 mm i gęstości 40 kg/m3. Materiał składa się w 100% z Poliestru pokrytego warstwą PCV gramaturze 460 g/m2. Skaj jest łatwy w utrzymaniu czystości, wystarczy przetrzeć go wilgotną ściereczką. Gramatura: 460 g/m2, Odporność na ścieranie: ≥30 000 cykli Martindale, Trudnozapalność: N oznacza niepalność: EN 1021-1, EN 1021-2, BS 5852-1
Oparcie MESH: regulowaną wysokość w zakresie 70 mm lub 80 mm (zapadki
Szkielet oparcia siatkowego MESH i charakterystyczna dla niego osłona części lędźwiowej wykonane są z czarnego poliamidu. Rama oparcia wykonana jest z polistyrenu. Wszystkie elementy z tworzywa sztucznego wykonane są w czarnym kolorze. Oparcie jest tapicerowane czarna siatką OP24N. 
Podłokietniki Regulowane podłokietniki wykonane z poliamidu wzmocnionego włóknem szklanym, z nakładkami z polipropylenu. Zakres regulacji podłokietników: wysokość 80 mm (góra/dół). 
Zagłówek:  Regulowany zagłówek. Szkielet wykonany jest z polipropylenu, pokrytego pianką wylewaną, tapicerowana tylko z jednej strony. Regulacja wysokości w zakresie 50 mm i regulacja nachylenia. Element podtrzymujący zagłówek wykonany jest z poliamidu wzmocnionego włóknem szklanym. 
Podstawa: Pięcioramienna, czarna, poliamidowa o średnicy, fi 710 mm. 
Kółka: Samohamowne kółka do powierzchni miękkich, fi 50 mm
Podstawowe wymiary: Wysokość całkowita regulowana w zakresie: 1050-1255 mm, Wysokość oparcia regulowana w zakresie: 680-750 mm, Szerokość oparcia: 460 mm, Wysokość siedziska regulowana w zakresie: 380-510 mm, Szerokość siedziska: 480 mm, Głębokość siedziska regulowana w zakresie: 400-450 mm, Głębokość powierzchni siedzenia: 455 mm, Wysokość zagłówka regulowana w zakresie: 165-200mm 
Mechanizm synchroniczny z wysuwem siedziska - funkcje: możliwość swobodnego kołysania się, synchroniczne odchylanie siedziska i oparcia w stosunku 2:1, kąt odchylenia oparcia 19° przy 8 ° odchylenia siedziska, blokada kąta pochylenia oparcia/siedziska w 5 pozycjach, regulacja siły oporu oparcia za pomocą pokrętła, regulacja wysokości oparcia góra /dół (10 zapadek), regulacja wysokości siedziska za pomocą podnośnika pneumatycznego, zabezpieczenie przed uderzeniem oparcia w plecy użytkownika po zwolnieniu blokady, podparcie lędźwi regulowane na wysokość,</t>
  </si>
  <si>
    <t>Szafka</t>
  </si>
  <si>
    <t>Regał</t>
  </si>
  <si>
    <r>
      <rPr>
        <b/>
        <sz val="12"/>
        <rFont val="Tahoma"/>
        <family val="2"/>
        <charset val="238"/>
      </rPr>
      <t xml:space="preserve">Wymagania dla szafek podblatowych: </t>
    </r>
    <r>
      <rPr>
        <sz val="12"/>
        <rFont val="Tahoma"/>
        <family val="2"/>
        <charset val="238"/>
      </rPr>
      <t>Przestrzeń pod blatem, zabudowana szafkami (ilość i rodzaj ujęty w wykazie przy każdym ze stołów) w technologii ( korpus, półka) wykonane z płyty laminowanej o zagęszczonej strukturze o grubości minimum 18 mm pokrytej dwustronnie laminatem, zabezpieczone okleiną PCV o grubości minimum 2 mm na wszystkich docinanych krawędziach. Drzwiczki i fronty szuflad wykonane  z płyty laminowanej o zagęszczonej strukturze o grubości minimum 18 mm pokrytej dwustronnie laminatem, zabezpieczone okleiną PCV o grubości minimum 2 mm na wszystkich docinanych krawędziach. Uchwyty monolityczne – rodzaj do ustalenia. Fronty szuflad oraz drzwi wykonane w systemie nakładanym na korpus skrzyniowy. Drzwi montowane na zawiasach puszkowych. Szuflady z zintegrowanym systemem i niewidoczną prowadnicą, system cichego domykania i pełnego wysuwu. Prowadnice szufladowe typu kulowego z funkcją samodomykania typu mechanicznego i systemem tłumienia odgłosu końcowego domknięcia. Prowadnice szuflad ukryte, obudowane, niewidoczne z góry i z boku po wysunięciu szuflady. Szuflady z pełnym wysuwem o zróżnicowanej szerokości i głębokości z możliwością dostosowania do różnych indywidualnych potrzeb Zamawiającego.  Zamki patentowe (jeżeli są wszczególnione w opise powyżej).  Gama kolorystyczna pozwalająca na indywidualny dobór kolorów zapewniający harmonię mebli z kolorystyką wnętrza – do wyboru przez Zamawiającego na podstawie dostarczonych wzorników</t>
    </r>
  </si>
  <si>
    <t>Krzesło konferencyjne wykonane jest z metalowej ramy malowanej proszkowo. Siedzisko i oparcie wypełnione pianką o wysokiej gęstości i pokryte tapicerką  zmywalna, odporna na środki dezynfekcyjne. Oparcie krzesła  zabezpieczone  z tyłu osłoną z tworzywa sztucznego. Wysokość 82 cm, szerokość 54 cm, wysokość do siedziska 45 cm, szerokość siedziska 47 cm, głębokość siedziska 42 cm</t>
  </si>
  <si>
    <t>Pakiet nr 2 - Meble do siedzenia</t>
  </si>
  <si>
    <t>Znak postępowania DZ-271-1-40/TP/2026</t>
  </si>
  <si>
    <t>Producent</t>
  </si>
  <si>
    <t>Model/Numer katalogowy</t>
  </si>
  <si>
    <t>24 miesiące</t>
  </si>
  <si>
    <t>43.</t>
  </si>
  <si>
    <t>Zamawiający dostarczy umywalki oraz zlewy wraz z bateriami łokciowymi.</t>
  </si>
  <si>
    <t>Regał laminowany o wymiarach (szer. x gł. x wys.) 450 x 450 x 1000 mm.
Regał otwarty wyposażony w pólki. Całość wykonana z laminatu o grubości 18 mm, o zagęszczonej strukturze z doklejką PVC o grubości 2mm.</t>
  </si>
  <si>
    <t>Biurko o wymiarach (szer. x gł. x wys.) 1000 x 700 x 750 mm.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podblatowa:1x szafka 600
 z miejscem na nogi.</t>
  </si>
  <si>
    <t>Biurko w kształcie litery L, o wymiarach (szer. x gł. x wys.) 1700/1750 x 700/700 x 750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szafka 600 z 3 szufladami; 1x miejsce na nogi, 1x szafka jednodrzwiowa 600 z półką, 1x szafka dwudrzwiowa 1000 z półką, 1x półka podblatowa na klawiaturę. Zabudowa wykonana z laminatu o grubości 18 mm, o zagęszczonej strukturze z doklejką PVC o grubości 2mm.</t>
  </si>
  <si>
    <t xml:space="preserve">Biurko w kształcie litery L, o wymiarach (szer. x gł. x wys.) 2200/2320 x 700/750 x 750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szafka 600 z 3 szufladami; 1x miejsce na nogi, 1x szafka jednodrzwiowa 600 z półką, 2x szafka dwudrzwiowa 800 z półką. Zabudowa wykonana z laminatu o grubości 18 mm, o zagęszczonej strukturze z doklejką PVC o grubości 2mm. </t>
  </si>
  <si>
    <t>Biurko o wymiarach (szer. x gł. x wys.) 5500 x 750 x 800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2x kontener jednodrzwiowy 500 z 3 szufladami; 1x kontener jednodrzwiowy 500 z półką; 3x miejsce na nogi. Zabudowa wykonana z laminatu o grubości 18 mm, o zagęszczonej strukturze z doklejką PVC o grubości 2mm.</t>
  </si>
  <si>
    <t>Biurko o wymiarach (szer. x gł. x wys.) 2500 x 750 x 800mm.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kontener jednodrzwiowy 500 z 3 szufladami; 1x kontener jednodrzwiowy 500 z półką; 1x miejsce na nogi; 1x kontener jezdny jednodrzwiowy 600 z półką. Zabudowa wykonana z laminatu o grubości 18 mm, o zagęszczonej strukturze z doklejką PVC o grubości 2mm. 1x Nadstawka na drukarkę</t>
  </si>
  <si>
    <t>Regał laminowanyo wymiarach (szer. x gł. x wys.) 450 x 450 x 1600 mm.
Regał otwarty wyposażony w 5 półek. Całość wykonana z laminatu o grubości 18 mm, o zagęszczonej strukturze z doklejką PVC o grubości 2mm.</t>
  </si>
  <si>
    <t>Biurko o wymiarach (szer. x gł. x wys.)800 x550 x 820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półka na całęj długości . Zabudowa wykonana z laminatu o grubości 18 mm, o zagęszczonej strukturze z doklejką PVC o grubości 2mm.</t>
  </si>
  <si>
    <t>Biurko o wymiarach (szer. x gł. x wys.)2200 x870 x 820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kontener jednodrzwiowy 500 z 3 szufladami; 1x kontener jednodrzwiowy 500 z półką; 1x miejsce na nogi; . Zabudowa wykonana z laminatu o grubości 18 mm, o zagęszczonej strukturze z doklejką PVC o grubości 2mm.</t>
  </si>
  <si>
    <t xml:space="preserve">Biurko  o wymiarach (szer. x gł. x wys.) 2750 x 700 x 800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szafka 600 z 3 szufladami; 2x miejsce na nogi,1x szafka jednodrzwiowa 600 z półką,2 x półka podblatowa na klawiaturę Zabudowa wykonana z laminatu o grubości 18 mm, o zagęszczonej strukturze z doklejką PVC o grubości 2mm. </t>
  </si>
  <si>
    <t>Szafa laminowanao wymiarach (szer. x gł. x wys.) 1000 x 400 x 1900 mm.
Szafa dwudrzwiowa z drzwiami pełnymi wyposażona w 5 półek. Całość wykonana z laminatu o grubości 18 mm, o zagęszczonej strukturze z doklejką PVC o grubości 2mm.</t>
  </si>
  <si>
    <t>Regał laminowanyo wymiarach (szer. x gł. x wys.) 1000 x 400 x 1900 mm.
Regał półotwarty wyposażony w 3 półki i  1x szafka 2 drzwiowa 1000x400x7000pod pólkami   . Całość wykonana z laminatu o grubości 18 mm, o zagęszczonej strukturze z doklejką PVC o grubości 2mm.</t>
  </si>
  <si>
    <t>Biurko w kształcie litery L, o wymiarach (szer. x gł. x wys.) 1600/2100x600x800 mm.  Blat wykonany jest z żywicy fenolowej gr. 16 mm bez podniesionego obrzeża.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szafka 350 z 3 szufladami; 1x szafka 350 z 2 pólkami, 1x szafka 600 z 2 półkami  1x miejsce na nogi,1 x szafka 400 jednodrzwiowa z pólką 1x półka podblatowa na klawiaturę Zabudowa wykonana z laminatu o grubości 18 mm, o zagęszczonej strukturze z doklejką PVC o grubości 2mm.</t>
  </si>
  <si>
    <t>Stolik laminowany okrągły</t>
  </si>
  <si>
    <t>Stolik laminowany o wymiarach (średnica wys.) 600 x700 mm. Całość wykonana z laminatu o grubości 18 mm, o zagęszczonej strukturze z doklejką PVC o grubości 2mm.</t>
  </si>
  <si>
    <t>Szafa laminowana</t>
  </si>
  <si>
    <r>
      <t>Meble socjalne o wymiarach (szer. x gł. x wys.) 2640  x 750 x 900 mm</t>
    </r>
    <r>
      <rPr>
        <sz val="12"/>
        <color rgb="FFFF0000"/>
        <rFont val="Tahoma"/>
        <family val="2"/>
        <charset val="238"/>
      </rPr>
      <t xml:space="preserve">. </t>
    </r>
    <r>
      <rPr>
        <sz val="12"/>
        <rFont val="Tahoma"/>
        <family val="2"/>
        <charset val="238"/>
      </rPr>
      <t xml:space="preserve"> Blat wykonany jest z laminatu gr. 25mm. Cała konstrukcja stołu oparta na szafkach laminowanych na cokole. : 1x zlew jednokomorowy ze stali nierdzewnej z ociekaczem bocznym. 1x armatura chromowana c/z wysoka; Zabudowa podblatowa: 1x miejsce na zmywarkę 600; 1x szafka dwudrzwiowa instalacyjna 900; 1x szafka jednodrzwiowa 1100 z 3 szufladami. Zabudowa nadblatowa: 3x szafka laminowana wisząca 880x350x1000mm z drzwiami pełnymi. Cała zabudowa wykonana jest z laminatu o grubości 18 mm, o zagęszczonej strukturze z doklejką PVC o grubości 2mm.</t>
    </r>
  </si>
  <si>
    <t>Stół socjalny owalny</t>
  </si>
  <si>
    <t>Stolik laminowany</t>
  </si>
  <si>
    <t xml:space="preserve">Szafa laminowana </t>
  </si>
  <si>
    <t>Biurko  o wymiarach (szer. x gł. x wys.) 2765/2815 x 750 x 800  mm.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podblatowa:3x kontenerek jezdny jednodrzwiowy 600 z półką.
2x kontenerek jezdny dwudrzwiowy 700 z półką,3x kontenerek jezdny jednodrzwiowy 600 z półką,2x kontenerek jezdny dwudrzwiowy 700 z półk Zabudowa wykonana z laminatu o grubości 18 mm, o zagęszczonej strukturze z doklejką PVC o grubości 2mm.</t>
  </si>
  <si>
    <t>Biurko  o wymiarach (szer. x gł. x wys.) 1000 x800x 900 mm.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3x kontenerek jezdny jednodrzwiowy 600 z półką; 2x kontenerek jezdny dwudrzwiowy 700 z półką Zabudowa wykonana z laminatu o grubości 18 mm, o zagęszczonej strukturze z doklejką PVC o grubości 2mm</t>
  </si>
  <si>
    <t>Biurko o wymiarach (szer. x gł. x wys.) 1400 x 750 x 750 mm.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kontenerek jezdny 600 z 3 szufladami; 1x miejsce na nogi, Zabudowa wykonana z laminatu o grubości 18 mm, o zagęszczonej strukturze z doklejką PVC o grubości 2mm</t>
  </si>
  <si>
    <t>Szafa laminowana – drzwi pełne o wymiarach (szer. x gł. x wys.) 1000 x 450 x 2000 mm. Szafa dwudrzwiowa z drzwiami pełnymi. Szafa wyposażona w 5 półek. Całość wykonana z laminatu o grubości 18 mm, o zagęszczonej strukturze z doklejką PVC o grubości 2mm.</t>
  </si>
  <si>
    <t>Biurko o wymiarach (szer. x gł. x wys.) 4400 x 800 x 800mm. Blat wykonany jest z laminatu gr. 25mm. W blacie znajdują się przelotki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szafka 600 z 3 długimi szufladami;
2x miejsce na nogi; 1x szafka dwudrzwiowa 900 z półką; 2x szafka jednodrzwiowa  1000 z jedną krótką szufladą górną. Zabudowa wykonana z laminatu o grubości 18 mm, o zagęszczonej strukturze z doklejką PVC o grubości 2mm.</t>
  </si>
  <si>
    <t>Biurko w kształcie litery L o wymiarach (szer. x gł. x wys.) 1200/2300 x 700/700 x 800 .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W blacie znajdują się przelotki na kable.– Stelaże typu A, Zabudowa podblatowa: 1x szafka jednodrzwiowa 600 z półką; 2x szafka dwudrzwiowa 800 z półką; 1x miejsce na nogi; 1x szafka 600 z 3 szufladami; 2x szafka dwudrzwiowa 800 z półką; 2x miejsce na nogi. 1x szafka 600 z 3 szufladami;. Zabudowa wykonana z laminatu o grubości 18 mm, o zagęszczonej strukturze z doklejką PVC o grubości 2mm.</t>
  </si>
  <si>
    <t>Biurko o wymiarach (szer. x gł. x wys.)2400 x 800 x 850 mm.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szafka 600 z 3 szufladami; 2x szafka dwudrzwiowa 900 z półką; Zabudowa wykonana z laminatu o grubości 18 mm, o zagęszczonej strukturze z doklejką PVC o grubości 2mm.</t>
  </si>
  <si>
    <t>Biurko w kształcie litery L o wymiarach (szer. x gł. x wys.) 1680/1500x650 x 750 mm.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szafka jednodrzwiowa 600,1x miejsce na nogi,1x szafka 600 z 3 szufladami, Zabudowa wykonana z laminatu o grubości 18 mm, o zagęszczonej strukturze z doklejką PVC o grubości 2mm</t>
  </si>
  <si>
    <t>Biurko w kształcie  o wymiarach (szer. x gł. x wys.) 3700/800/800  .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szafka dwudrzwiowa 800 z półką;  2x miejsce na nogi. 2x szafka 600 z 3 szufladami;  . Zabudowa wykonana z laminatu o grubości 18 mm, o zagęszczonej strukturze z doklejką PVC o grubości 2mm.</t>
  </si>
  <si>
    <t>Półka</t>
  </si>
  <si>
    <t>Półka o wymiarach 850/200</t>
  </si>
  <si>
    <t>Blat roboczy</t>
  </si>
  <si>
    <t>Blat 1600/600/900 Blat wykonany jest z laminatu gr. 25mm. fenolowej gr. 16 mm bez podniesionego obrzeża. Cała konstrukcja stołu oparta na stelażach nośnych wykonanych z wysokogatunkowej stali o profilach zamkniętych, pokrytych proszkową farbą zakończonymi regulowanymi nóżkami z tworzywa sztucznego z możliwością poziomowania oraz regulacji wysokości .</t>
  </si>
  <si>
    <t>Regał laminowany</t>
  </si>
  <si>
    <t>Regał o wymiarach wymiarach (szer. x gł. x wys.) 500/700/1200 wyposażony w 3 szuflady. Całość wykonana z laminatu o grubości 18 mm, o zagęszczonej strukturze z doklejką PVC o grubości 2mm.</t>
  </si>
  <si>
    <t>Szafa dwódrzwiowa z półkami (szer.x gł. X  wys) 1300/400/700 Szafa trzydrzwiowa z drzwiami pełnymi wyposażona w 3półek. Całość wykonana z laminatu o grubości 18 mm, o zagęszczonej strukturze z doklejką PVC o grubości 2mm.</t>
  </si>
  <si>
    <t>Regał półotwarty o wymiarach wymiarach (szer. x gł. x wys.) 800/450/1400 wyposażony w 4x półka 400/400/400 1x szafka dwu drzwiowa800/450/600. Całość wykonana z laminatu o grubości 18 mm, o zagęszczonej strukturze z doklejką PVC o grubości 2mm.</t>
  </si>
  <si>
    <r>
      <t>Biurko o wymiarach (szer. x gł. x wys.)850 x 750 x 750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t>
    </r>
    <r>
      <rPr>
        <b/>
        <sz val="12"/>
        <rFont val="Tahoma"/>
        <family val="2"/>
        <charset val="238"/>
      </rPr>
      <t xml:space="preserve"> Stelaże typu A</t>
    </r>
    <r>
      <rPr>
        <sz val="12"/>
        <rFont val="Tahoma"/>
        <family val="2"/>
        <charset val="238"/>
      </rPr>
      <t>. Zabudowa podblatowa</t>
    </r>
  </si>
  <si>
    <t>44.</t>
  </si>
  <si>
    <t>45.</t>
  </si>
  <si>
    <t>46.</t>
  </si>
  <si>
    <t>47.</t>
  </si>
  <si>
    <t>48.</t>
  </si>
  <si>
    <t>49.</t>
  </si>
  <si>
    <t>Znak postępowania DZ-271-1-41/TP/2026</t>
  </si>
  <si>
    <r>
      <rPr>
        <sz val="12"/>
        <color theme="1"/>
        <rFont val="Tahoma"/>
        <family val="2"/>
        <charset val="238"/>
      </rPr>
      <t xml:space="preserve">Biurko </t>
    </r>
    <r>
      <rPr>
        <sz val="12"/>
        <rFont val="Tahoma"/>
        <family val="2"/>
        <charset val="238"/>
      </rPr>
      <t xml:space="preserve"> w kształcie litery L o wymiarach (szer. x gł. x wys.) 2900/4300x 800 x 800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3x szafka 600 z 3 szufladami; 3x miejsce na nogi,
1x szafka jednodrzwiowa 600 z półką, 1x szafka dwudrzwiowa 800 z półką. Zabudowa wykonana z laminatu o grubości 18 mm, o zagęszczonej strukturze z doklejką PVC o grubości 2mm.</t>
    </r>
  </si>
  <si>
    <r>
      <rPr>
        <sz val="12"/>
        <color theme="1"/>
        <rFont val="Tahoma"/>
        <family val="2"/>
        <charset val="238"/>
      </rPr>
      <t>Biurko</t>
    </r>
    <r>
      <rPr>
        <sz val="12"/>
        <color rgb="FFFF0000"/>
        <rFont val="Tahoma"/>
        <family val="2"/>
        <charset val="238"/>
      </rPr>
      <t xml:space="preserve"> </t>
    </r>
    <r>
      <rPr>
        <sz val="12"/>
        <rFont val="Tahoma"/>
        <family val="2"/>
        <charset val="238"/>
      </rPr>
      <t>o wymiarach (szer. x gł. x wys.) 3300 x 800 x 800 mm. Blat wykonany jest z laminatu gr. 25mm .W blacie znajduje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typoszereg A
Zabudowa podblatowa:2x szafka dwudrzwiowa 800 z półką;2x szafka 600 z 3 szufladami.1x miejsce na nogi,
Cała zabudowa wykonana jest z laminatu o grubości 18 mm, o zagęszczonej strukturze z doklejką PVC o grubości 2mm.</t>
    </r>
  </si>
  <si>
    <t>Minmalny okres gwarancji</t>
  </si>
  <si>
    <t>Szafa</t>
  </si>
  <si>
    <t>Szafa trzydzwiowa z półkami (szer.x gł. X  wys) 1700/600/820 Szafa trzydrzwiowa z drzwiami pełnymi wyposażona w 3 półki. Całość wykonana z laminatu o grubości 18 mm, o zagęszczonej strukturze z doklejką PVC o grubości 2mm.</t>
  </si>
  <si>
    <t>Stół socjalny owalny o wymiarach (szer. x gł. x wys.) 2000 x 750 x 750 mm. Blat wykonany jest z laminatu gr. 25mm. Cała konstrukcja stołu oparta na nogach meblowych. Zabudowa podblatowa: Stół bez zabudowy z miejscem na nogi.</t>
  </si>
  <si>
    <t>Kontener mobilny o wymiarach (szer. x gł. x wys.)500 x 750 x 750 mm.  Szafa wyposażona w 2 szuflady. Całość wykonana z laminatu o grubości 18 mm, o zagęszczonej strukturze z doklejką PVC o grubości 2mm.</t>
  </si>
  <si>
    <t>Kontener mobilny</t>
  </si>
  <si>
    <t>Biurko o wymiarach (szer. x gł. x wys.)3000 x700 x 800 mm. Blat wykonany jest z laminatu postforming gr. 38mm.W blacie znajdują się przelotka na kable. Cała konstrukcja stołu oparta na stelażach nośnych wykonanych z wysokogatunkowej stali o profilach zamkniętych, pokrytych proszkową farbą zakończonymi regulowanymi nóżkami z tworzywa sztucznego z możliwością poziomowania oraz regulacji wysokości – typoszereg AZabudowa podblatowa:1x szafka jednodrzwiowa 600,1x szafka dwudrzwiowa 1200,1x miejsce na nogi,1x szafka 600 z 3 szufladami,
1x szafka 600 z trzema szufladami. Zabudowa wykonana z laminatu o grubości 18 mm, o zagęszczonej strukturze z doklejką PVC o grubości 2mm</t>
  </si>
  <si>
    <t xml:space="preserve">Kontener mobilny </t>
  </si>
  <si>
    <t>Kontener mobilny o wymiarach (szer. x gł. x wys.) 500 x 750 x 750 mm.  Kontener wyposażony w 2 szuflady. Całość wykonana z laminatu o grubości 18 mm, o zagęszczonej strukturze z doklejką PVC o grubości 2mm.</t>
  </si>
  <si>
    <t>Kontener mobilny o wymiarach (szer. x gł. x wys.) 500 x 750 x 750 mm.  Kontener zamykany wyposażona w 1 półkę. Całość wykonana z laminatu o grubości 18 mm, o zagęszczonej strukturze z doklejką PVC o grubości 2mm.</t>
  </si>
  <si>
    <t>Stół wyspowy o wymiarach (szer. x gł. x wys.) 2200/1500 /900 mm. Blat wykonany jest z żywicy fenolowej gr. 16mm bez podniesionego obrzeża. Cała konstrukcja stołu oparta na stelażach nośnych wykonanych z wysokogatunkowej stali o profilach zamkniętych, pokrytych proszkową farbą zakończonymi regulowanymi nóżkami z tworzywa sztucznego z możliwością poziomowania oraz regulacji wysokości – Stelaże typu A. Nadstawka laboratoryjna dwupółkowa długości 1500mm. Nadstawka wykonana jest z aluminium o grubości 1,5 mm malowanego proszkowo farbą epoksydową chemoodporną. Kolumna nadstawki posiada następujące wymiary 80 x 80 x 800 mm. Półki nadstawki wykonane z profili stalowych wyposażone wpółkę wykonaną ze szkła bezpiecznego VSG, o grubości 6mm. Głębokość półek – 300 mm. Półki umieszczone w stalowych okuciach wykonanych z profili zamkniętych z podniesionymi rantami celem zapobiegania zsuwaniu się przedmiotów znajdujących się na półce nadstawki. Kolumny nadstawki  montowane na podkładkach z polipropylenu o grubości minimum 8 mm. Kolumny nadstawki wyposażone w 2x gniazdo elektryczne 230V ( 6 gniazd). Zabudowa podblatowa: 2x szafka 800 z 3 długimi szufladami; 2x szafka jednodrzwiowa 600 z półką. 2x miejsce na nogi. Cała zabudowa wykonana jest z laminatu o grubości 18 mm, o zagęszczonej strukturze z doklejką PVC o grubości 2mm.</t>
  </si>
  <si>
    <t>Stół wyspowy o wymiarach (szer. x gł. x wys.) 2000 x 800 x800 mm. Blat wykonany jest z żywicy fenolowej gr. 16mm bez podniesionego obrzeża. Cała konstrukcja stołu oparta na stelażach nośnych wykonanych z wysokogatunkowej stali o profilach zamkniętych, pokrytych proszkową farbą zakończonymi regulowanymi nóżkami z tworzywa sztucznego z możliwością poziomowania oraz regulacji wysokości – Stelaże typu A, Nadstawka laboratoryjna dwupółkowa długości 1100mm. Nadstawka wykonana jest z aluminium o grubości 1,5 mm malowanego proszkowo farbą epoksydową chemoodporną. Kolumna nadstawki posiada następujące wymiary 80 x 80 x 800 mm. Półki nadstawki wykonane z profili stalowych wyposażone w półkę wykonaną ze szkła bezpiecznego VSG, o grubości 6mm. Głębokość półek – 300 mm. Półki umieszczone w stalowych okuciach wykonanych z profili zamkniętych z podniesionymi rantami celem zapobiegania zsuwaniu się przedmiotów znajdujących się na półce nadstawki. Kolumny nadstawki  montowane na podkładkach z polipropylenu o grubości minimum 8 mm. Kolumny nadstawki wyposażone w 2x gniazdo elektryczne 230V (6 gniazd) Zabudowa podblatowa: 2x kontener jezdny 600 z 3 szufladami; 2x kontener jezdny jednodrzwiowy 600 z półką. 2x miejsce na nogi. Cała zabudowa wykonana jest z laminatu o grubości 18 mm, o zagęszczonej strukturze z doklejką PVC o grubości 2mm.</t>
  </si>
  <si>
    <t>Certyfikat na zgodność z normą PN EN 16121 lub równoważną, wydany przez akredytowaną jednostkę certyfikującą uprawnioną do wydawania certyfikatów w tym zakresie.</t>
  </si>
  <si>
    <t>Certyfikat na zgodność z normą PN EN 13150 lub równoważną, wydany przez akredytowaną jednostkę certyfikującą uprawnioną do wydawania certyfikatów w tym zakresie.</t>
  </si>
  <si>
    <t xml:space="preserve">Certyfikat na zgodność z normą PN-EN 61010-1:2011+A1:2019-04+AC:2019-06, lub równoważną, wydany przez akredytowaną jednostkę certyfikującą uprawnioną do wydawania certyfikatów w tym zakresie. </t>
  </si>
  <si>
    <t xml:space="preserve">Certyfikat systemu zarządzania środowiskiem wg normy PN_EN ISO 14001 lub równoważną, wydany przez akredytowaną jednostkę certyfikującą uprawnioną do wydawania certyfikatów w tym zakresie. </t>
  </si>
  <si>
    <t>Certyfikat systemu zarządzania  bezpieczeństwem i higieną pracy wg normy PN-EN 45001 lub równoważną, wydany przez akredytowaną jednostkę certyfikującą uprawnioną do wydawania certyfikatów w tym zakresie.</t>
  </si>
  <si>
    <t xml:space="preserve">Certyfikat systemu zarządzania jakością wg normy PN-EN ISO 9001 lub równoważną, wydany przez akredytowaną jednostkę certyfikującą uprawnioną do wydawania certyfikatów w tym zakresie. </t>
  </si>
  <si>
    <t>Atest higieniczny dla blatów (płyty laminowane,  płyty z żywicy fenolowej, blaty) wydany przez akredytowane niezależne od producenta laboratorium badawcze.</t>
  </si>
  <si>
    <r>
      <rPr>
        <b/>
        <sz val="12"/>
        <rFont val="Tahoma"/>
        <family val="2"/>
        <charset val="238"/>
      </rPr>
      <t>Stelaże typu A:</t>
    </r>
    <r>
      <rPr>
        <sz val="12"/>
        <rFont val="Tahoma"/>
        <family val="2"/>
        <charset val="238"/>
      </rPr>
      <t xml:space="preserve"> Wykonane ze stali o grubości minimum 2 mm, konstrukcji nienasiąkliwej i niepalnej, pokrytej farbą poliestrową nakładanym metodą proszkową. Konstrukcja stelaża wykonana z kształtownika zamkniętego o wym. minimum 30 x 30 x 2 mm. Nóżki stelaża posiadają możliwość regulacji wysokości w granicach od -5 do +20 mm (poziomowanie). Dopuszczalne obciążenie stołu na stelażu wynosi min. 400 kg/moduł. Pojedyncze moduły łączone w ciągi bez konieczności dublowania wspólnych elementów konstrukcyjnych modułu. Wszystkie otwarte elementy stelaża zaślepione wkładkami wykonanymi z tworzywa w kolorze szarym.</t>
    </r>
  </si>
  <si>
    <t>Wszystkie metalowe elementy wyposażenia laboratoryjnego muszą być niepalne oraz odporne na korozję i uszkodzenia powłoki lakierniczej</t>
  </si>
  <si>
    <r>
      <rPr>
        <b/>
        <sz val="12"/>
        <rFont val="Tahoma"/>
        <family val="2"/>
        <charset val="238"/>
      </rPr>
      <t xml:space="preserve">Wymagania dla gniazd elektrycznych kolumn metalowych: </t>
    </r>
    <r>
      <rPr>
        <sz val="12"/>
        <rFont val="Tahoma"/>
        <family val="2"/>
        <charset val="238"/>
      </rPr>
      <t>wyposażone w gniazda modułowe i zespolone w kolorze srebrnym ukryte  w powierzchni frontowej kolumny z funkcją automatycznego otwarcia  oraz możliwością rozbudowy o moduły ethernet, usb i audio, panel kolumny konfigurowalny pod kątem ilości oraz usytuowania gniazd,</t>
    </r>
  </si>
  <si>
    <t xml:space="preserve">Cena jednostkowa netto zestawu </t>
  </si>
  <si>
    <t>Zestaw mebli do recepcji</t>
  </si>
  <si>
    <t>Zestaw mebli do pracowni serologia pracowni</t>
  </si>
  <si>
    <t>Zestaw mebli do pracowni biologi molekuralnej</t>
  </si>
  <si>
    <t>Zestaw mebli do pracowni bank krwi</t>
  </si>
  <si>
    <t>Zestaw mebli do pracowni serologia gabinet</t>
  </si>
  <si>
    <t>Zestaw mebli do pracowni mikrobiologia pracownia II</t>
  </si>
  <si>
    <t>Zestaw mebli do pracowni mikrobiologia pracownia</t>
  </si>
  <si>
    <t>Zestaw mebli do pracowni mikrobiologia gabinet</t>
  </si>
  <si>
    <t>Zestaw mebli do pokoju socjalnego</t>
  </si>
  <si>
    <t>Zestaw mebli do magazynu</t>
  </si>
  <si>
    <t>Zestaw mebli do sekretariatu</t>
  </si>
  <si>
    <t>Zestaw mebli do pracowni hematologii</t>
  </si>
  <si>
    <t>Zestaw mebli do pracowni analityki</t>
  </si>
  <si>
    <t>Zestaw mebli do pracowni biochemi</t>
  </si>
  <si>
    <t>Zestaw mebli do pracowni wirowni</t>
  </si>
  <si>
    <t>Zestaw mebli do pracowni transport materiału</t>
  </si>
  <si>
    <t>Zestaw mebli do pokoju kierownika</t>
  </si>
  <si>
    <r>
      <t xml:space="preserve">SUMA  - </t>
    </r>
    <r>
      <rPr>
        <b/>
        <sz val="12"/>
        <color indexed="10"/>
        <rFont val="Tahoma"/>
        <family val="2"/>
        <charset val="238"/>
      </rPr>
      <t>wartość netto przenieść do pozycji 1 cena jednostkowa netto zestawu</t>
    </r>
  </si>
  <si>
    <t>x</t>
  </si>
  <si>
    <r>
      <t xml:space="preserve">SUMA  - </t>
    </r>
    <r>
      <rPr>
        <b/>
        <sz val="12"/>
        <color indexed="10"/>
        <rFont val="Tahoma"/>
        <family val="2"/>
        <charset val="238"/>
      </rPr>
      <t>wartość netto przenieść do pozycji 17 cena jednostkowa netto zestawu</t>
    </r>
  </si>
  <si>
    <r>
      <t xml:space="preserve">SUMA  - </t>
    </r>
    <r>
      <rPr>
        <b/>
        <sz val="12"/>
        <color indexed="10"/>
        <rFont val="Tahoma"/>
        <family val="2"/>
        <charset val="238"/>
      </rPr>
      <t>wartość netto przenieść do pozycji 16 cena jednostkowa netto zestawu</t>
    </r>
  </si>
  <si>
    <r>
      <t xml:space="preserve">SUMA  - </t>
    </r>
    <r>
      <rPr>
        <b/>
        <sz val="12"/>
        <color indexed="10"/>
        <rFont val="Tahoma"/>
        <family val="2"/>
        <charset val="238"/>
      </rPr>
      <t>wartość netto przenieść do pozycji 15 cena jednostkowa netto zestawu</t>
    </r>
  </si>
  <si>
    <r>
      <t xml:space="preserve">SUMA  - </t>
    </r>
    <r>
      <rPr>
        <b/>
        <sz val="12"/>
        <color indexed="10"/>
        <rFont val="Tahoma"/>
        <family val="2"/>
        <charset val="238"/>
      </rPr>
      <t>wartość netto przenieść do pozycji 14 cena jednostkowa netto zestawu</t>
    </r>
  </si>
  <si>
    <r>
      <t xml:space="preserve">SUMA  - </t>
    </r>
    <r>
      <rPr>
        <b/>
        <sz val="12"/>
        <color indexed="10"/>
        <rFont val="Tahoma"/>
        <family val="2"/>
        <charset val="238"/>
      </rPr>
      <t>wartość netto przenieść do pozycji 13 cena jednostkowa netto zestawu</t>
    </r>
  </si>
  <si>
    <r>
      <t xml:space="preserve">SUMA  - </t>
    </r>
    <r>
      <rPr>
        <b/>
        <sz val="12"/>
        <color indexed="10"/>
        <rFont val="Tahoma"/>
        <family val="2"/>
        <charset val="238"/>
      </rPr>
      <t>wartość netto przenieść do pozycji 12 cena jednostkowa netto zestawu</t>
    </r>
  </si>
  <si>
    <r>
      <t xml:space="preserve">SUMA  - </t>
    </r>
    <r>
      <rPr>
        <b/>
        <sz val="12"/>
        <color indexed="10"/>
        <rFont val="Tahoma"/>
        <family val="2"/>
        <charset val="238"/>
      </rPr>
      <t>wartość netto przenieść do pozycji 11 cena jednostkowa netto zestawu</t>
    </r>
  </si>
  <si>
    <r>
      <t xml:space="preserve">SUMA  - </t>
    </r>
    <r>
      <rPr>
        <b/>
        <sz val="12"/>
        <color indexed="10"/>
        <rFont val="Tahoma"/>
        <family val="2"/>
        <charset val="238"/>
      </rPr>
      <t>wartość netto przenieść do pozycji 10 cena jednostkowa netto zestawu</t>
    </r>
  </si>
  <si>
    <r>
      <t xml:space="preserve">SUMA  - </t>
    </r>
    <r>
      <rPr>
        <b/>
        <sz val="12"/>
        <color indexed="10"/>
        <rFont val="Tahoma"/>
        <family val="2"/>
        <charset val="238"/>
      </rPr>
      <t>wartość netto przenieść do pozycji 9 cena jednostkowa netto zestawu</t>
    </r>
  </si>
  <si>
    <r>
      <t xml:space="preserve">SUMA  - </t>
    </r>
    <r>
      <rPr>
        <b/>
        <sz val="12"/>
        <color indexed="10"/>
        <rFont val="Tahoma"/>
        <family val="2"/>
        <charset val="238"/>
      </rPr>
      <t>wartość netto przenieść do pozycji 8 cena jednostkowa netto zestawu</t>
    </r>
  </si>
  <si>
    <r>
      <t xml:space="preserve">SUMA  - </t>
    </r>
    <r>
      <rPr>
        <b/>
        <sz val="12"/>
        <color indexed="10"/>
        <rFont val="Tahoma"/>
        <family val="2"/>
        <charset val="238"/>
      </rPr>
      <t>wartość netto przenieść do pozycji 7 cena jednostkowa netto zestawu</t>
    </r>
  </si>
  <si>
    <r>
      <t xml:space="preserve">SUMA  - </t>
    </r>
    <r>
      <rPr>
        <b/>
        <sz val="12"/>
        <color indexed="10"/>
        <rFont val="Tahoma"/>
        <family val="2"/>
        <charset val="238"/>
      </rPr>
      <t>wartość netto przenieść do pozycji 6 cena jednostkowa netto zestawu</t>
    </r>
  </si>
  <si>
    <r>
      <t xml:space="preserve">SUMA  - </t>
    </r>
    <r>
      <rPr>
        <b/>
        <sz val="12"/>
        <color indexed="10"/>
        <rFont val="Tahoma"/>
        <family val="2"/>
        <charset val="238"/>
      </rPr>
      <t>wartość netto przenieść do pozycji 5 cena jednostkowa netto zestawu</t>
    </r>
  </si>
  <si>
    <r>
      <t xml:space="preserve">SUMA  - </t>
    </r>
    <r>
      <rPr>
        <b/>
        <sz val="12"/>
        <color indexed="10"/>
        <rFont val="Tahoma"/>
        <family val="2"/>
        <charset val="238"/>
      </rPr>
      <t>wartość netto przenieść do pozycji 4 cena jednostkowa netto zestawu</t>
    </r>
  </si>
  <si>
    <r>
      <t xml:space="preserve">SUMA  - </t>
    </r>
    <r>
      <rPr>
        <b/>
        <sz val="12"/>
        <color indexed="10"/>
        <rFont val="Tahoma"/>
        <family val="2"/>
        <charset val="238"/>
      </rPr>
      <t>wartość netto przenieść do pozycji 3 cena jednostkowa netto zestawu</t>
    </r>
  </si>
  <si>
    <r>
      <t xml:space="preserve">SUMA  - </t>
    </r>
    <r>
      <rPr>
        <b/>
        <sz val="12"/>
        <color indexed="10"/>
        <rFont val="Tahoma"/>
        <family val="2"/>
        <charset val="238"/>
      </rPr>
      <t>wartość netto przenieść do pozycji 2 cena jednostkowa netto zestawu</t>
    </r>
  </si>
  <si>
    <t>Biurko w kształcie litery L, o wymiarach (szer. x gł. x wys.) 2000/2500 x 700 x 750 mm. Blat wykonany jest z laminatu gr. 25mm. Cała konstrukcja stołu oparta na stelażach nośnych wykonanych z wysokogatunkowej stali o profilach zamkniętych, pokrytych proszkową farbą zakończonymi regulowanymi nóżkami z tworzywa sztucznego z możliwością poziomowania oraz regulacji wysokości – Stelaże typu A, Zabudowa podblatowa: 1x szafka 500 z 3 szufladami; 1x szafka jednodrzwiowa 600 z półką, 1x miejsce na nogi, 1x półka podblatowa na klawiaturę. Zabudowa wykonana z laminatu o grubości 18 mm, o zagęszczonej strukturze z doklejką PVC o grubości 2mm. Nadstawka nad biurko o wymiarach (szer. x gł. x wys.) 152/40/27</t>
  </si>
  <si>
    <t>UWAGA * Wykonawca bezwzględnie musi potwierdzić dokładne oferowane parametry w kolumnie PARAMETR OFEROWANY, brak odpowiedniego wpisu przez wykonawcę w kolumnie parametr oferowany będzie traktowany jako brak danego parametru/warunku w oferowanej konfiguracji przedmiotu zamówienia i będzie podstawą odrzucenia oferty. Niespełnienie wymaganych parametrów i warunków spowoduje odrzucenie oferty</t>
  </si>
  <si>
    <t>Zamawiający informuje, że ilekroć w opisie przedmiotu Zamówienia opisuje on przedmiot zamówienia przez odniesienie do norm, ocen technicznych, specyfikacji technicznych i systemów referencji technicznych, Zamawiający dopuszcza rozwiązania równoważne opisywanym, a odniesieniu takiemu towarzyszą wyrazy „lub równoważne. W przypadku gdy opis przedmiotu zamówienia odnosi się do norm, ocen technicznych, specyfikacji technicznych i systemów referencji technicznych, zamawiający nie może odrzucić oferty tylko dlatego, że oferowane dostawy nie są zgodne z normami, ocenami technicznymi, specyfikacjami technicznymi i systemami referencji technicznych, do których opis przedmiotu Zamówienia się odnosi, pod warunkiem, że Wykonawca udowodni w ofercie, w szczególności za pomocą przedmiotowych środków dowodowych, że proponowane rozwiązania w równoważnym stopniu spełniają wymagania określone w opisie przedmiotu zamówienia.
W sytuacji, o której mowa powyżej Wykonawca ma obowiązek dołączyć do oferty niezbędne certyfikaty, karty techniczne itp. dotyczące oferowanego przedmiotu zamówienia, z których jednoznacznie będzie wynikać, iż stanowią one produkty równoważne do opisanych przez Zamawiającego – dokumenty nie podlegają uzupełnieniu.</t>
  </si>
  <si>
    <t>PARAMETRY OFEROWANE 
PODAĆ/OPISAĆ *</t>
  </si>
  <si>
    <t>TAK, 
podać/opisać*</t>
  </si>
  <si>
    <t>ODPOWIEDŹ OFERENTA TAK/NIE</t>
  </si>
  <si>
    <t>PARAMETRY OFEROWANE 
PODAĆ/OPISAĆ *POTWIERDZIĆ**</t>
  </si>
  <si>
    <t>TAK, 
potwierdzić stosownym dokumentem dołączonym do oferty, dopuszcza się dokumenty w odniesieniu do norm równoważnych **</t>
  </si>
  <si>
    <t>TAK, 
potwierdzić stosownym dokumentem dołączonym do oferty **</t>
  </si>
  <si>
    <r>
      <t>*&lt;dokument należy sporządzić w formie elektronicznej lub postaci elektronicznej i podpisać kwalifikowanym podpisem elektronicznym podpisem zaufanym lub podpisem osobistym osoby/osób uprawnionej/-ych do reprezentacji Wykonawcy</t>
    </r>
    <r>
      <rPr>
        <sz val="12"/>
        <rFont val="Tahoma"/>
        <family val="2"/>
        <charset val="238"/>
      </rPr>
      <t xml:space="preserve"> </t>
    </r>
    <r>
      <rPr>
        <i/>
        <sz val="12"/>
        <rFont val="Tahoma"/>
        <family val="2"/>
        <charset val="238"/>
      </rPr>
      <t>lub Pełnomocnika Wykonawców wspólnie ubiegających się o Zamówienie o ile z treści pełnomocnictwa wynika upoważnienie do złożenia stosowanego oświadczenia &gt;</t>
    </r>
    <r>
      <rPr>
        <sz val="12"/>
        <rFont val="Tahoma"/>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</si>
</sst>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zł&quot;_-;\-* #,##0.00\ &quot;zł&quot;_-;_-* &quot;-&quot;??\ &quot;zł&quot;_-;_-@_-"/>
    <numFmt numFmtId="43" formatCode="_-* #,##0.00_-;\-* #,##0.00_-;_-* &quot;-&quot;??_-;_-@_-"/>
    <numFmt numFmtId="164" formatCode="[$-415]General"/>
    <numFmt numFmtId="165" formatCode="&quot; &quot;* #,##0.00&quot; &quot;[$zł-415]&quot; &quot;;&quot;-&quot;* #,##0.00&quot; &quot;[$zł-415]&quot; &quot;;&quot; &quot;* &quot;-&quot;#&quot; &quot;[$zł-415]&quot; &quot;;&quot; &quot;@&quot; &quot;"/>
    <numFmt numFmtId="166" formatCode="&quot; &quot;* #,##0.00&quot; &quot;;&quot;-&quot;* #,##0.00&quot; &quot;;&quot; &quot;* &quot;-&quot;#&quot; &quot;;&quot; &quot;@&quot; &quot;"/>
    <numFmt numFmtId="167" formatCode="&quot; &quot;* #,##0.00&quot;  zł &quot;;&quot; &quot;* &quot;(&quot;#,##0.00&quot;) zł &quot;;&quot; &quot;* &quot;-&quot;#&quot;  zł &quot;;&quot; &quot;@&quot; &quot;"/>
    <numFmt numFmtId="168" formatCode="_ * #,##0.00_)&quot; zł&quot;_ ;_ * \(#,##0.00&quot;) zł&quot;_ ;_ * \-??_)&quot; zł&quot;_ ;_ @_ "/>
    <numFmt numFmtId="169" formatCode="&quot; &quot;* #,##0.00&quot; &quot;[$zł]&quot; &quot;;&quot;-&quot;* #,##0.00&quot; &quot;[$zł]&quot; &quot;;&quot; &quot;* &quot;-&quot;#&quot; &quot;[$zł]&quot; &quot;;&quot; &quot;@&quot; &quot;"/>
  </numFmts>
  <fonts count="30">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zcionka tekstu podstawowego"/>
      <family val="2"/>
      <charset val="238"/>
    </font>
    <font>
      <sz val="12"/>
      <color theme="1"/>
      <name val="Tahoma"/>
      <family val="2"/>
      <charset val="238"/>
    </font>
    <font>
      <sz val="12"/>
      <name val="Tahoma"/>
      <family val="2"/>
      <charset val="238"/>
    </font>
    <font>
      <b/>
      <sz val="12"/>
      <name val="Tahoma"/>
      <family val="2"/>
      <charset val="238"/>
    </font>
    <font>
      <sz val="12"/>
      <color theme="1"/>
      <name val="Czcionka tekstu podstawowego"/>
      <family val="2"/>
      <charset val="238"/>
    </font>
    <font>
      <sz val="12"/>
      <color rgb="FFFF0000"/>
      <name val="Tahoma"/>
      <family val="2"/>
      <charset val="238"/>
    </font>
    <font>
      <b/>
      <sz val="12"/>
      <color theme="1"/>
      <name val="Tahoma"/>
      <family val="2"/>
      <charset val="238"/>
    </font>
    <font>
      <sz val="11"/>
      <color rgb="FF000000"/>
      <name val="Czcionka tekstu podstawowego"/>
      <charset val="238"/>
    </font>
    <font>
      <i/>
      <sz val="12"/>
      <color rgb="FF1F4E79"/>
      <name val="Tahoma"/>
      <family val="2"/>
      <charset val="238"/>
    </font>
    <font>
      <sz val="11"/>
      <color rgb="FF000000"/>
      <name val="Calibri"/>
      <family val="2"/>
      <charset val="238"/>
    </font>
    <font>
      <sz val="11"/>
      <color indexed="8"/>
      <name val="Arial"/>
      <family val="2"/>
      <charset val="238"/>
    </font>
    <font>
      <sz val="10"/>
      <name val="Arial CE"/>
      <charset val="238"/>
    </font>
    <font>
      <sz val="10"/>
      <name val="Arial"/>
      <family val="2"/>
      <charset val="238"/>
    </font>
    <font>
      <sz val="10"/>
      <name val="Arial CE"/>
      <family val="2"/>
      <charset val="238"/>
    </font>
    <font>
      <sz val="11"/>
      <color theme="1"/>
      <name val="Calibri"/>
      <family val="2"/>
      <scheme val="minor"/>
    </font>
    <font>
      <sz val="11"/>
      <color theme="1"/>
      <name val="Calibri"/>
      <family val="2"/>
      <charset val="238"/>
    </font>
    <font>
      <sz val="10"/>
      <color rgb="FF000000"/>
      <name val="Arial CE"/>
      <charset val="238"/>
    </font>
    <font>
      <sz val="11"/>
      <color rgb="FF000000"/>
      <name val="Arial"/>
      <family val="2"/>
      <charset val="238"/>
    </font>
    <font>
      <sz val="10"/>
      <color rgb="FF000000"/>
      <name val="Arial"/>
      <family val="2"/>
      <charset val="238"/>
    </font>
    <font>
      <sz val="8"/>
      <name val="Czcionka tekstu podstawowego"/>
      <family val="2"/>
      <charset val="238"/>
    </font>
    <font>
      <sz val="12"/>
      <color rgb="FF000000"/>
      <name val="Tahoma"/>
      <family val="2"/>
      <charset val="238"/>
    </font>
    <font>
      <sz val="11"/>
      <color rgb="FFFF0000"/>
      <name val="Czcionka tekstu podstawowego"/>
      <family val="2"/>
      <charset val="238"/>
    </font>
    <font>
      <sz val="12"/>
      <name val="Czcionka tekstu podstawowego"/>
      <family val="2"/>
      <charset val="238"/>
    </font>
    <font>
      <b/>
      <sz val="12"/>
      <color indexed="10"/>
      <name val="Tahoma"/>
      <family val="2"/>
      <charset val="238"/>
    </font>
    <font>
      <b/>
      <sz val="12"/>
      <color rgb="FFC00000"/>
      <name val="Tahoma"/>
      <family val="2"/>
      <charset val="238"/>
    </font>
    <font>
      <i/>
      <sz val="12"/>
      <name val="Tahoma"/>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4" tint="0.79998168889431442"/>
        <bgColor rgb="FF00000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679">
    <xf numFmtId="0" fontId="0" fillId="0" borderId="0"/>
    <xf numFmtId="44" fontId="4" fillId="0" borderId="0" applyFont="0" applyFill="0" applyBorder="0" applyAlignment="0" applyProtection="0"/>
    <xf numFmtId="9" fontId="4" fillId="0" borderId="0" applyFont="0" applyFill="0" applyBorder="0" applyAlignment="0" applyProtection="0"/>
    <xf numFmtId="164" fontId="11" fillId="0" borderId="0" applyBorder="0" applyProtection="0"/>
    <xf numFmtId="0" fontId="13" fillId="0" borderId="0"/>
    <xf numFmtId="166"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13" fillId="0" borderId="0" applyFont="0" applyBorder="0" applyProtection="0"/>
    <xf numFmtId="164" fontId="13" fillId="0" borderId="0" applyBorder="0" applyProtection="0"/>
    <xf numFmtId="164" fontId="13" fillId="0" borderId="0" applyFont="0" applyBorder="0" applyProtection="0"/>
    <xf numFmtId="164" fontId="13" fillId="0" borderId="0"/>
    <xf numFmtId="0" fontId="13" fillId="0" borderId="0" applyNumberFormat="0" applyFont="0" applyBorder="0" applyProtection="0"/>
    <xf numFmtId="0" fontId="18" fillId="0" borderId="0"/>
    <xf numFmtId="0" fontId="19" fillId="0" borderId="0"/>
    <xf numFmtId="0" fontId="20" fillId="0" borderId="0" applyNumberFormat="0" applyBorder="0" applyProtection="0"/>
    <xf numFmtId="0" fontId="20" fillId="0" borderId="0" applyNumberFormat="0" applyBorder="0" applyProtection="0"/>
    <xf numFmtId="0" fontId="20" fillId="0" borderId="0" applyNumberFormat="0" applyBorder="0" applyProtection="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Border="0" applyProtection="0"/>
    <xf numFmtId="0" fontId="15" fillId="0" borderId="0"/>
    <xf numFmtId="0" fontId="11" fillId="0" borderId="0" applyNumberFormat="0" applyBorder="0" applyProtection="0"/>
    <xf numFmtId="0" fontId="11" fillId="0" borderId="0" applyNumberFormat="0" applyBorder="0" applyProtection="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applyNumberFormat="0" applyFont="0" applyBorder="0" applyProtection="0"/>
    <xf numFmtId="0" fontId="18" fillId="0" borderId="0"/>
    <xf numFmtId="0" fontId="3" fillId="0" borderId="0"/>
    <xf numFmtId="0" fontId="3" fillId="0" borderId="0"/>
    <xf numFmtId="0" fontId="20" fillId="0" borderId="0" applyNumberFormat="0" applyBorder="0" applyProtection="0"/>
    <xf numFmtId="0" fontId="21" fillId="0" borderId="0" applyNumberFormat="0" applyBorder="0" applyProtection="0"/>
    <xf numFmtId="0" fontId="21" fillId="0" borderId="0" applyNumberFormat="0" applyBorder="0" applyProtection="0"/>
    <xf numFmtId="0" fontId="14" fillId="0" borderId="0"/>
    <xf numFmtId="0" fontId="15" fillId="0" borderId="0"/>
    <xf numFmtId="0" fontId="20" fillId="0" borderId="0" applyNumberFormat="0" applyBorder="0" applyProtection="0"/>
    <xf numFmtId="0" fontId="14" fillId="0" borderId="0"/>
    <xf numFmtId="0" fontId="18" fillId="0" borderId="0"/>
    <xf numFmtId="0" fontId="11" fillId="0" borderId="0" applyNumberForma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applyNumberFormat="0" applyBorder="0" applyProtection="0"/>
    <xf numFmtId="0" fontId="4" fillId="0" borderId="0"/>
    <xf numFmtId="0" fontId="18" fillId="0" borderId="0"/>
    <xf numFmtId="0" fontId="4" fillId="0" borderId="0"/>
    <xf numFmtId="0" fontId="13" fillId="0" borderId="0" applyNumberFormat="0" applyFont="0" applyBorder="0" applyProtection="0"/>
    <xf numFmtId="0" fontId="3" fillId="0" borderId="0"/>
    <xf numFmtId="0" fontId="3" fillId="0" borderId="0"/>
    <xf numFmtId="0" fontId="3" fillId="0" borderId="0"/>
    <xf numFmtId="0" fontId="3" fillId="0" borderId="0"/>
    <xf numFmtId="0" fontId="20" fillId="0" borderId="0" applyNumberForma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Border="0" applyProtection="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applyNumberFormat="0" applyFon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applyNumberFormat="0" applyFont="0" applyBorder="0" applyProtection="0"/>
    <xf numFmtId="0" fontId="13" fillId="0" borderId="0" applyNumberFormat="0" applyFont="0" applyBorder="0" applyProtection="0"/>
    <xf numFmtId="0" fontId="18" fillId="0" borderId="0"/>
    <xf numFmtId="0" fontId="11" fillId="0" borderId="0" applyNumberFormat="0" applyBorder="0" applyProtection="0"/>
    <xf numFmtId="0" fontId="11" fillId="0" borderId="0" applyNumberForma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4" fillId="0" borderId="0"/>
    <xf numFmtId="9" fontId="13" fillId="0" borderId="0" applyFont="0" applyFill="0" applyBorder="0" applyAlignment="0" applyProtection="0"/>
    <xf numFmtId="9" fontId="22" fillId="0" borderId="0" applyFill="0" applyBorder="0" applyAlignment="0" applyProtection="0"/>
    <xf numFmtId="9" fontId="22" fillId="0" borderId="0" applyFill="0" applyBorder="0" applyAlignment="0" applyProtection="0"/>
    <xf numFmtId="9" fontId="16" fillId="0" borderId="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22" fillId="0" borderId="0" applyFill="0" applyBorder="0" applyAlignment="0" applyProtection="0"/>
    <xf numFmtId="9" fontId="22" fillId="0" borderId="0" applyFill="0" applyBorder="0" applyAlignment="0" applyProtection="0"/>
    <xf numFmtId="9" fontId="16" fillId="0" borderId="0" applyFill="0" applyBorder="0" applyAlignment="0" applyProtection="0"/>
    <xf numFmtId="9" fontId="4"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9" fontId="1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5" fontId="1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7" fontId="20" fillId="0" borderId="0" applyFill="0" applyBorder="0" applyAlignment="0" applyProtection="0"/>
    <xf numFmtId="167" fontId="20" fillId="0" borderId="0" applyFill="0" applyBorder="0" applyAlignment="0" applyProtection="0"/>
    <xf numFmtId="168" fontId="17"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169" fontId="1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5" fontId="1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7" fontId="20" fillId="0" borderId="0" applyFill="0" applyBorder="0" applyAlignment="0" applyProtection="0"/>
    <xf numFmtId="167" fontId="20" fillId="0" borderId="0" applyFill="0" applyBorder="0" applyAlignment="0" applyProtection="0"/>
    <xf numFmtId="168" fontId="17" fillId="0" borderId="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9" fontId="1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5" fontId="1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cellStyleXfs>
  <cellXfs count="106">
    <xf numFmtId="0" fontId="0" fillId="0" borderId="0" xfId="0"/>
    <xf numFmtId="0" fontId="0" fillId="2" borderId="0" xfId="0" applyFill="1"/>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0" xfId="0" applyFont="1"/>
    <xf numFmtId="0" fontId="6" fillId="0" borderId="1" xfId="0" applyFont="1" applyBorder="1" applyAlignment="1">
      <alignment horizontal="left" vertical="center" wrapText="1"/>
    </xf>
    <xf numFmtId="0" fontId="10"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8" fillId="0" borderId="1" xfId="0" applyFont="1" applyBorder="1" applyAlignment="1">
      <alignment vertical="center"/>
    </xf>
    <xf numFmtId="0" fontId="25" fillId="0" borderId="0" xfId="0" applyFont="1"/>
    <xf numFmtId="0" fontId="7" fillId="3" borderId="1" xfId="0" applyFont="1" applyFill="1" applyBorder="1" applyAlignment="1">
      <alignment horizontal="center" vertical="center" wrapText="1"/>
    </xf>
    <xf numFmtId="0" fontId="24" fillId="5" borderId="1" xfId="4" applyFont="1" applyFill="1" applyBorder="1" applyAlignment="1">
      <alignment vertical="center" wrapText="1"/>
    </xf>
    <xf numFmtId="0" fontId="5" fillId="5" borderId="1" xfId="4" applyFont="1" applyFill="1" applyBorder="1" applyAlignment="1">
      <alignment vertical="center" wrapText="1"/>
    </xf>
    <xf numFmtId="0" fontId="5" fillId="0" borderId="1" xfId="4" applyFont="1" applyBorder="1" applyAlignment="1">
      <alignment vertical="center" wrapText="1"/>
    </xf>
    <xf numFmtId="0" fontId="10" fillId="3" borderId="1" xfId="0" applyFont="1" applyFill="1" applyBorder="1" applyAlignment="1">
      <alignment vertical="center" wrapText="1"/>
    </xf>
    <xf numFmtId="0" fontId="6" fillId="0" borderId="1" xfId="0" applyFont="1" applyBorder="1" applyAlignment="1">
      <alignment horizontal="center" vertical="center"/>
    </xf>
    <xf numFmtId="0" fontId="26" fillId="0" borderId="1" xfId="0" applyFont="1" applyBorder="1"/>
    <xf numFmtId="2" fontId="26" fillId="0" borderId="1" xfId="0" applyNumberFormat="1" applyFont="1" applyBorder="1" applyAlignment="1">
      <alignment horizontal="left" vertical="center" wrapText="1"/>
    </xf>
    <xf numFmtId="0" fontId="7"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5" fillId="0" borderId="1" xfId="0" applyFont="1" applyBorder="1" applyAlignment="1">
      <alignment horizontal="center" vertical="center"/>
    </xf>
    <xf numFmtId="0" fontId="8" fillId="0" borderId="0" xfId="0" applyFont="1" applyAlignment="1">
      <alignment horizontal="center"/>
    </xf>
    <xf numFmtId="0" fontId="6" fillId="0" borderId="1" xfId="0" applyFont="1" applyBorder="1" applyAlignment="1">
      <alignment horizontal="justify" vertical="center" wrapText="1"/>
    </xf>
    <xf numFmtId="44" fontId="6" fillId="0" borderId="1" xfId="1651" applyFont="1" applyBorder="1" applyAlignment="1">
      <alignment vertical="center" wrapText="1"/>
    </xf>
    <xf numFmtId="9" fontId="5" fillId="0" borderId="1" xfId="2" applyFont="1" applyBorder="1" applyAlignment="1">
      <alignment horizontal="center" vertical="center" wrapText="1"/>
    </xf>
    <xf numFmtId="44" fontId="5" fillId="0" borderId="1" xfId="1651" applyFont="1" applyBorder="1" applyAlignment="1">
      <alignment vertical="center" wrapText="1"/>
    </xf>
    <xf numFmtId="0" fontId="5" fillId="0" borderId="1" xfId="0" applyFont="1" applyBorder="1" applyAlignment="1">
      <alignment vertical="center" wrapText="1"/>
    </xf>
    <xf numFmtId="9" fontId="6" fillId="0" borderId="1" xfId="2" applyFont="1" applyBorder="1" applyAlignment="1">
      <alignment horizontal="center" vertical="center" wrapText="1"/>
    </xf>
    <xf numFmtId="44" fontId="5" fillId="0" borderId="1" xfId="1651" applyFont="1" applyBorder="1" applyAlignment="1">
      <alignment horizontal="right" vertical="center" wrapText="1"/>
    </xf>
    <xf numFmtId="44" fontId="6" fillId="0" borderId="1" xfId="1651" applyFont="1" applyBorder="1" applyAlignment="1">
      <alignment horizontal="right" vertical="center" wrapText="1"/>
    </xf>
    <xf numFmtId="9" fontId="6" fillId="0" borderId="1" xfId="2" applyFont="1" applyFill="1" applyBorder="1" applyAlignment="1">
      <alignment horizontal="center" vertical="center" wrapText="1"/>
    </xf>
    <xf numFmtId="44" fontId="6" fillId="0" borderId="1" xfId="3164" applyFont="1" applyBorder="1" applyAlignment="1">
      <alignment vertical="center" wrapText="1"/>
    </xf>
    <xf numFmtId="44" fontId="5" fillId="0" borderId="1" xfId="3164" applyFont="1" applyBorder="1" applyAlignment="1">
      <alignment horizontal="right" vertical="center" wrapText="1"/>
    </xf>
    <xf numFmtId="44" fontId="6" fillId="0" borderId="1" xfId="3164" applyFont="1" applyBorder="1" applyAlignment="1">
      <alignment horizontal="right" vertical="center" wrapText="1"/>
    </xf>
    <xf numFmtId="44" fontId="6" fillId="0" borderId="1" xfId="3164" applyFont="1" applyFill="1" applyBorder="1" applyAlignment="1">
      <alignment vertical="center" wrapText="1"/>
    </xf>
    <xf numFmtId="44" fontId="5" fillId="0" borderId="1" xfId="3164" applyFont="1" applyFill="1" applyBorder="1" applyAlignment="1">
      <alignment horizontal="right" vertical="center" wrapText="1"/>
    </xf>
    <xf numFmtId="0" fontId="24" fillId="0" borderId="1" xfId="4" applyFont="1" applyBorder="1" applyAlignment="1">
      <alignment vertical="center" wrapText="1"/>
    </xf>
    <xf numFmtId="0" fontId="6" fillId="5" borderId="1" xfId="0" applyFont="1" applyFill="1" applyBorder="1" applyAlignment="1">
      <alignment vertical="center" wrapText="1"/>
    </xf>
    <xf numFmtId="0" fontId="6" fillId="5" borderId="1" xfId="0" applyFont="1" applyFill="1" applyBorder="1" applyAlignment="1">
      <alignment horizontal="center" vertical="center" wrapText="1"/>
    </xf>
    <xf numFmtId="44" fontId="6" fillId="5" borderId="1" xfId="3164" applyFont="1" applyFill="1" applyBorder="1" applyAlignment="1">
      <alignment vertical="center" wrapText="1"/>
    </xf>
    <xf numFmtId="44" fontId="5" fillId="5" borderId="1" xfId="1651" applyFont="1" applyFill="1" applyBorder="1" applyAlignment="1">
      <alignment horizontal="right" vertical="center" wrapText="1"/>
    </xf>
    <xf numFmtId="9" fontId="5" fillId="5" borderId="1" xfId="2" applyFont="1" applyFill="1" applyBorder="1" applyAlignment="1">
      <alignment horizontal="center" vertical="center" wrapText="1"/>
    </xf>
    <xf numFmtId="0" fontId="6" fillId="5" borderId="1" xfId="0" applyFont="1" applyFill="1" applyBorder="1" applyAlignment="1">
      <alignment horizontal="justify" vertical="center" wrapText="1"/>
    </xf>
    <xf numFmtId="44" fontId="6" fillId="5" borderId="1" xfId="1651" applyFont="1" applyFill="1" applyBorder="1" applyAlignment="1">
      <alignment vertical="center" wrapText="1"/>
    </xf>
    <xf numFmtId="44" fontId="6" fillId="5" borderId="1" xfId="1651" applyFont="1" applyFill="1" applyBorder="1" applyAlignment="1">
      <alignment horizontal="right" vertical="center" wrapText="1"/>
    </xf>
    <xf numFmtId="0" fontId="5" fillId="5" borderId="1" xfId="0" applyFont="1" applyFill="1" applyBorder="1" applyAlignment="1">
      <alignment horizontal="center" vertical="center"/>
    </xf>
    <xf numFmtId="2" fontId="5" fillId="0" borderId="1" xfId="0" applyNumberFormat="1" applyFont="1" applyBorder="1" applyAlignment="1">
      <alignment horizontal="center" vertical="center"/>
    </xf>
    <xf numFmtId="0" fontId="5" fillId="0" borderId="1" xfId="0" applyFont="1" applyBorder="1" applyAlignment="1">
      <alignment horizontal="justify" vertical="center" wrapText="1"/>
    </xf>
    <xf numFmtId="44" fontId="9" fillId="5" borderId="1" xfId="3164" applyFont="1" applyFill="1" applyBorder="1" applyAlignment="1">
      <alignment vertical="center" wrapText="1"/>
    </xf>
    <xf numFmtId="0" fontId="7"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44" fontId="5" fillId="3" borderId="1" xfId="1651" applyFont="1" applyFill="1" applyBorder="1" applyAlignment="1">
      <alignment horizontal="right" vertical="center" wrapText="1"/>
    </xf>
    <xf numFmtId="44" fontId="10" fillId="3" borderId="1" xfId="0" applyNumberFormat="1" applyFont="1" applyFill="1" applyBorder="1" applyAlignment="1">
      <alignment horizontal="left" vertical="center"/>
    </xf>
    <xf numFmtId="44" fontId="10" fillId="3" borderId="1" xfId="0" applyNumberFormat="1" applyFont="1" applyFill="1" applyBorder="1" applyAlignment="1">
      <alignment vertical="center"/>
    </xf>
    <xf numFmtId="0" fontId="5" fillId="3" borderId="1" xfId="0" applyFont="1" applyFill="1" applyBorder="1" applyAlignment="1">
      <alignment horizontal="center" vertical="center" wrapText="1"/>
    </xf>
    <xf numFmtId="0" fontId="10" fillId="5" borderId="1" xfId="0" applyFont="1" applyFill="1" applyBorder="1" applyAlignment="1">
      <alignment horizontal="center" vertical="center"/>
    </xf>
    <xf numFmtId="44" fontId="10" fillId="3" borderId="1" xfId="1" applyFont="1" applyFill="1" applyBorder="1" applyAlignment="1">
      <alignment horizontal="left" vertical="center"/>
    </xf>
    <xf numFmtId="0" fontId="8" fillId="0" borderId="1" xfId="0" applyFont="1" applyBorder="1" applyAlignment="1">
      <alignment horizontal="center" vertical="center"/>
    </xf>
    <xf numFmtId="0" fontId="10" fillId="3" borderId="1" xfId="0" applyFont="1" applyFill="1" applyBorder="1" applyAlignment="1">
      <alignment vertical="center"/>
    </xf>
    <xf numFmtId="0" fontId="9" fillId="0" borderId="1" xfId="0" applyFont="1" applyBorder="1" applyAlignment="1">
      <alignment horizontal="center" vertical="center" wrapText="1"/>
    </xf>
    <xf numFmtId="44" fontId="26" fillId="0" borderId="1" xfId="1" applyFont="1" applyBorder="1" applyAlignment="1">
      <alignment vertical="center"/>
    </xf>
    <xf numFmtId="44" fontId="6" fillId="0" borderId="1" xfId="0" applyNumberFormat="1" applyFont="1" applyBorder="1" applyAlignment="1">
      <alignment vertical="center"/>
    </xf>
    <xf numFmtId="9" fontId="26" fillId="0" borderId="1" xfId="0" applyNumberFormat="1" applyFont="1" applyBorder="1" applyAlignment="1">
      <alignment horizontal="center" vertical="center"/>
    </xf>
    <xf numFmtId="44" fontId="26" fillId="0" borderId="1" xfId="0" applyNumberFormat="1" applyFont="1" applyBorder="1" applyAlignment="1">
      <alignment vertical="center"/>
    </xf>
    <xf numFmtId="44" fontId="6" fillId="0" borderId="1" xfId="1" applyFont="1" applyBorder="1" applyAlignment="1">
      <alignment vertical="center" wrapText="1"/>
    </xf>
    <xf numFmtId="0" fontId="26" fillId="0" borderId="1" xfId="0" applyFont="1" applyBorder="1"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26" fillId="0" borderId="0" xfId="0" applyFont="1"/>
    <xf numFmtId="0" fontId="26" fillId="0" borderId="0" xfId="0" applyFont="1" applyAlignment="1">
      <alignment vertical="center"/>
    </xf>
    <xf numFmtId="0" fontId="7"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3" borderId="1" xfId="0" applyFont="1" applyFill="1" applyBorder="1" applyAlignment="1">
      <alignment horizontal="left" vertical="center"/>
    </xf>
    <xf numFmtId="0" fontId="28"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28" fillId="3" borderId="2"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5" fillId="0" borderId="1" xfId="0" applyFont="1" applyBorder="1" applyAlignment="1">
      <alignment horizontal="center" vertical="center" wrapText="1"/>
    </xf>
    <xf numFmtId="0" fontId="10" fillId="3" borderId="1" xfId="0" applyFont="1" applyFill="1" applyBorder="1" applyAlignment="1">
      <alignment horizontal="center" vertical="center"/>
    </xf>
    <xf numFmtId="0" fontId="10" fillId="3"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9" fillId="0" borderId="1" xfId="0" applyFont="1" applyBorder="1" applyAlignment="1">
      <alignment horizontal="left" vertical="center" wrapText="1"/>
    </xf>
    <xf numFmtId="0" fontId="29" fillId="0" borderId="1" xfId="0" applyFont="1" applyBorder="1" applyAlignment="1">
      <alignment horizontal="center" vertical="top" wrapText="1"/>
    </xf>
    <xf numFmtId="0" fontId="7" fillId="3" borderId="1" xfId="0" applyFont="1" applyFill="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7" fillId="3" borderId="1" xfId="0" applyFont="1" applyFill="1" applyBorder="1" applyAlignment="1">
      <alignment horizontal="center" vertical="center"/>
    </xf>
    <xf numFmtId="0" fontId="6" fillId="0" borderId="1" xfId="0" applyFont="1" applyBorder="1" applyAlignment="1">
      <alignment horizontal="center" vertical="center"/>
    </xf>
  </cellXfs>
  <cellStyles count="4679">
    <cellStyle name="Dziesiętny 2" xfId="5" xr:uid="{00000000-0005-0000-0000-000000000000}"/>
    <cellStyle name="Dziesiętny 2 10" xfId="6" xr:uid="{00000000-0005-0000-0000-000001000000}"/>
    <cellStyle name="Dziesiętny 2 10 2" xfId="7" xr:uid="{00000000-0005-0000-0000-000002000000}"/>
    <cellStyle name="Dziesiętny 2 10 2 2" xfId="1653" xr:uid="{BC7B9199-4DDA-43AF-904B-A5829158AA9E}"/>
    <cellStyle name="Dziesiętny 2 10 2 3" xfId="3166" xr:uid="{16193FEA-698C-4E20-8884-FCEAD1F0CC96}"/>
    <cellStyle name="Dziesiętny 2 10 3" xfId="1652" xr:uid="{75817BE9-B8F5-4BC4-B9F5-0D5E92A2B7D8}"/>
    <cellStyle name="Dziesiętny 2 10 4" xfId="3165" xr:uid="{24D85B9F-022D-4E27-8E2D-57FE1C8773C0}"/>
    <cellStyle name="Dziesiętny 2 11" xfId="8" xr:uid="{00000000-0005-0000-0000-000003000000}"/>
    <cellStyle name="Dziesiętny 2 11 2" xfId="1654" xr:uid="{27F11BAB-FB2C-41F3-9A0F-50003EA0CE72}"/>
    <cellStyle name="Dziesiętny 2 11 3" xfId="3167" xr:uid="{F20A622A-3879-4644-87A2-640384B3C179}"/>
    <cellStyle name="Dziesiętny 2 12" xfId="9" xr:uid="{00000000-0005-0000-0000-000004000000}"/>
    <cellStyle name="Dziesiętny 2 12 2" xfId="1655" xr:uid="{001A6462-05E6-4F66-BAEC-81CF14C55EA6}"/>
    <cellStyle name="Dziesiętny 2 12 3" xfId="3168" xr:uid="{ABED70E7-E232-434E-A6EE-6656E9C76BC0}"/>
    <cellStyle name="Dziesiętny 2 2" xfId="10" xr:uid="{00000000-0005-0000-0000-000005000000}"/>
    <cellStyle name="Dziesiętny 2 2 10" xfId="3169" xr:uid="{1E179E53-A05B-42A8-9198-E22E4961A32E}"/>
    <cellStyle name="Dziesiętny 2 2 2" xfId="11" xr:uid="{00000000-0005-0000-0000-000006000000}"/>
    <cellStyle name="Dziesiętny 2 2 2 2" xfId="12" xr:uid="{00000000-0005-0000-0000-000007000000}"/>
    <cellStyle name="Dziesiętny 2 2 2 2 2" xfId="13" xr:uid="{00000000-0005-0000-0000-000008000000}"/>
    <cellStyle name="Dziesiętny 2 2 2 2 2 2" xfId="14" xr:uid="{00000000-0005-0000-0000-000009000000}"/>
    <cellStyle name="Dziesiętny 2 2 2 2 2 2 2" xfId="1660" xr:uid="{1F7E2E9F-BC87-4D96-BDA6-FA7CCB2164D7}"/>
    <cellStyle name="Dziesiętny 2 2 2 2 2 2 3" xfId="3173" xr:uid="{2925B963-BBE7-4646-8833-30E5D4562224}"/>
    <cellStyle name="Dziesiętny 2 2 2 2 2 3" xfId="1659" xr:uid="{9246CCA9-3D1F-4128-8EB1-5FEEC7119453}"/>
    <cellStyle name="Dziesiętny 2 2 2 2 2 4" xfId="3172" xr:uid="{52E37541-5DB0-4A79-BD8F-195D19AF21E8}"/>
    <cellStyle name="Dziesiętny 2 2 2 2 3" xfId="15" xr:uid="{00000000-0005-0000-0000-00000A000000}"/>
    <cellStyle name="Dziesiętny 2 2 2 2 3 2" xfId="1661" xr:uid="{04F08D99-69E0-4B45-889C-45775DA97BD3}"/>
    <cellStyle name="Dziesiętny 2 2 2 2 3 3" xfId="3174" xr:uid="{9CE204EB-7472-4F77-813C-9F70DAD52E95}"/>
    <cellStyle name="Dziesiętny 2 2 2 2 4" xfId="1658" xr:uid="{896FB144-CF40-4617-96F4-CC847D40A1BA}"/>
    <cellStyle name="Dziesiętny 2 2 2 2 5" xfId="3171" xr:uid="{5C7D51BD-0EBF-4B05-A95E-158EFB79FC03}"/>
    <cellStyle name="Dziesiętny 2 2 2 3" xfId="16" xr:uid="{00000000-0005-0000-0000-00000B000000}"/>
    <cellStyle name="Dziesiętny 2 2 2 3 2" xfId="17" xr:uid="{00000000-0005-0000-0000-00000C000000}"/>
    <cellStyle name="Dziesiętny 2 2 2 3 2 2" xfId="18" xr:uid="{00000000-0005-0000-0000-00000D000000}"/>
    <cellStyle name="Dziesiętny 2 2 2 3 2 2 2" xfId="1664" xr:uid="{7FB88895-C4F7-45D6-B941-D7CB9F3963C2}"/>
    <cellStyle name="Dziesiętny 2 2 2 3 2 2 3" xfId="3177" xr:uid="{B09F284B-8AED-47EB-B4DA-CB99820906F8}"/>
    <cellStyle name="Dziesiętny 2 2 2 3 2 3" xfId="1663" xr:uid="{81D924FE-2832-4EC5-82FF-BBA03E3FE06B}"/>
    <cellStyle name="Dziesiętny 2 2 2 3 2 4" xfId="3176" xr:uid="{2FA3C47E-F351-4661-8576-743E6545E727}"/>
    <cellStyle name="Dziesiętny 2 2 2 3 3" xfId="19" xr:uid="{00000000-0005-0000-0000-00000E000000}"/>
    <cellStyle name="Dziesiętny 2 2 2 3 3 2" xfId="1665" xr:uid="{8F996B29-4491-4A1B-91A2-CA5459A66AA6}"/>
    <cellStyle name="Dziesiętny 2 2 2 3 3 3" xfId="3178" xr:uid="{73E2C67A-BD42-41C2-BC80-8A62B682ED27}"/>
    <cellStyle name="Dziesiętny 2 2 2 3 4" xfId="1662" xr:uid="{58DE3033-E709-47D9-B8A6-E861A009F009}"/>
    <cellStyle name="Dziesiętny 2 2 2 3 5" xfId="3175" xr:uid="{5DC22E1D-7823-463E-BFD1-87E9FF3C55B0}"/>
    <cellStyle name="Dziesiętny 2 2 2 4" xfId="20" xr:uid="{00000000-0005-0000-0000-00000F000000}"/>
    <cellStyle name="Dziesiętny 2 2 2 4 2" xfId="21" xr:uid="{00000000-0005-0000-0000-000010000000}"/>
    <cellStyle name="Dziesiętny 2 2 2 4 2 2" xfId="1667" xr:uid="{F3E40EE0-D726-4B39-8253-9E4A87EC32B8}"/>
    <cellStyle name="Dziesiętny 2 2 2 4 2 3" xfId="3180" xr:uid="{75A665CE-9FAE-4951-B3FA-4DBA8E98E153}"/>
    <cellStyle name="Dziesiętny 2 2 2 4 3" xfId="1666" xr:uid="{553ADE68-C234-4E03-9D11-4B9056DA780C}"/>
    <cellStyle name="Dziesiętny 2 2 2 4 4" xfId="3179" xr:uid="{4B10217A-78BA-43C4-9B09-1901EAC34114}"/>
    <cellStyle name="Dziesiętny 2 2 2 5" xfId="22" xr:uid="{00000000-0005-0000-0000-000011000000}"/>
    <cellStyle name="Dziesiętny 2 2 2 5 2" xfId="1668" xr:uid="{515C22B3-8414-490C-93E5-B2F4CFD6AC98}"/>
    <cellStyle name="Dziesiętny 2 2 2 5 3" xfId="3181" xr:uid="{D500150D-2FF1-41EE-A929-42BE41025E4C}"/>
    <cellStyle name="Dziesiętny 2 2 2 6" xfId="1657" xr:uid="{889D5430-5F13-4C6C-AB68-654E6DA16B63}"/>
    <cellStyle name="Dziesiętny 2 2 2 7" xfId="3170" xr:uid="{9A5BEC91-4A84-40EA-950D-673CBF0C5DAE}"/>
    <cellStyle name="Dziesiętny 2 2 3" xfId="23" xr:uid="{00000000-0005-0000-0000-000012000000}"/>
    <cellStyle name="Dziesiętny 2 2 3 2" xfId="24" xr:uid="{00000000-0005-0000-0000-000013000000}"/>
    <cellStyle name="Dziesiętny 2 2 3 2 2" xfId="25" xr:uid="{00000000-0005-0000-0000-000014000000}"/>
    <cellStyle name="Dziesiętny 2 2 3 2 2 2" xfId="26" xr:uid="{00000000-0005-0000-0000-000015000000}"/>
    <cellStyle name="Dziesiętny 2 2 3 2 2 2 2" xfId="1672" xr:uid="{1A84C8FA-48E4-4A37-ABEA-7AF3E926EDE7}"/>
    <cellStyle name="Dziesiętny 2 2 3 2 2 2 3" xfId="3185" xr:uid="{87F50DB0-DED3-4D51-B07F-6AA4EB3A308D}"/>
    <cellStyle name="Dziesiętny 2 2 3 2 2 3" xfId="1671" xr:uid="{D3FB39C8-5985-4AA6-AF75-816D0A4EAF74}"/>
    <cellStyle name="Dziesiętny 2 2 3 2 2 4" xfId="3184" xr:uid="{EC492B07-E372-4ABE-B74E-21CD426C732A}"/>
    <cellStyle name="Dziesiętny 2 2 3 2 3" xfId="27" xr:uid="{00000000-0005-0000-0000-000016000000}"/>
    <cellStyle name="Dziesiętny 2 2 3 2 3 2" xfId="1673" xr:uid="{314E1829-0AD4-4E40-963B-782DCD355C3A}"/>
    <cellStyle name="Dziesiętny 2 2 3 2 3 3" xfId="3186" xr:uid="{9B831FF1-B6AE-460E-91AE-41078366C518}"/>
    <cellStyle name="Dziesiętny 2 2 3 2 4" xfId="1670" xr:uid="{FF33C5E6-F9AE-4B11-B36F-0D28429AED43}"/>
    <cellStyle name="Dziesiętny 2 2 3 2 5" xfId="3183" xr:uid="{0724626B-A9F8-478A-A284-FCE9A9E02FF9}"/>
    <cellStyle name="Dziesiętny 2 2 3 3" xfId="28" xr:uid="{00000000-0005-0000-0000-000017000000}"/>
    <cellStyle name="Dziesiętny 2 2 3 3 2" xfId="29" xr:uid="{00000000-0005-0000-0000-000018000000}"/>
    <cellStyle name="Dziesiętny 2 2 3 3 2 2" xfId="1675" xr:uid="{D6787D29-CB49-413F-AFBE-2AD4F12A2375}"/>
    <cellStyle name="Dziesiętny 2 2 3 3 2 3" xfId="3188" xr:uid="{23AADE6C-0F6B-4CB8-8D2E-6FE24D5FF192}"/>
    <cellStyle name="Dziesiętny 2 2 3 3 3" xfId="1674" xr:uid="{7E7B6098-4671-4C57-8244-73AF9E1218EA}"/>
    <cellStyle name="Dziesiętny 2 2 3 3 4" xfId="3187" xr:uid="{01D2F853-E5DA-47BC-929B-542E65EBED4D}"/>
    <cellStyle name="Dziesiętny 2 2 3 4" xfId="30" xr:uid="{00000000-0005-0000-0000-000019000000}"/>
    <cellStyle name="Dziesiętny 2 2 3 4 2" xfId="1676" xr:uid="{07DC70E7-DD4A-4C35-A427-5358627C2478}"/>
    <cellStyle name="Dziesiętny 2 2 3 4 3" xfId="3189" xr:uid="{C9FFD2BF-7B22-4885-B7B0-22B5DAA520AD}"/>
    <cellStyle name="Dziesiętny 2 2 3 5" xfId="1669" xr:uid="{460B314E-5965-43BA-B747-B3F32B859C05}"/>
    <cellStyle name="Dziesiętny 2 2 3 6" xfId="3182" xr:uid="{E771B7E0-2BE6-4771-9E05-9AB0A6651C66}"/>
    <cellStyle name="Dziesiętny 2 2 4" xfId="31" xr:uid="{00000000-0005-0000-0000-00001A000000}"/>
    <cellStyle name="Dziesiętny 2 2 4 2" xfId="32" xr:uid="{00000000-0005-0000-0000-00001B000000}"/>
    <cellStyle name="Dziesiętny 2 2 4 2 2" xfId="33" xr:uid="{00000000-0005-0000-0000-00001C000000}"/>
    <cellStyle name="Dziesiętny 2 2 4 2 2 2" xfId="1679" xr:uid="{51DE9917-960F-4422-B1ED-DA3385C90240}"/>
    <cellStyle name="Dziesiętny 2 2 4 2 2 3" xfId="3192" xr:uid="{EE7A779A-3903-4D52-8D4D-021336FED389}"/>
    <cellStyle name="Dziesiętny 2 2 4 2 3" xfId="1678" xr:uid="{945331D7-A902-499B-A094-46585152A794}"/>
    <cellStyle name="Dziesiętny 2 2 4 2 4" xfId="3191" xr:uid="{2FF63D5B-778D-4B45-9A96-95252D662E86}"/>
    <cellStyle name="Dziesiętny 2 2 4 3" xfId="34" xr:uid="{00000000-0005-0000-0000-00001D000000}"/>
    <cellStyle name="Dziesiętny 2 2 4 3 2" xfId="1680" xr:uid="{1F0A8A21-F1BD-4F9A-BC0E-0FF94D77A571}"/>
    <cellStyle name="Dziesiętny 2 2 4 3 3" xfId="3193" xr:uid="{E15F7483-D3DB-4542-810C-9E2C2F17AFAC}"/>
    <cellStyle name="Dziesiętny 2 2 4 4" xfId="1677" xr:uid="{92D4E1E7-8791-4975-8C21-257967BA5332}"/>
    <cellStyle name="Dziesiętny 2 2 4 5" xfId="3190" xr:uid="{2FE4CA29-368E-402E-A76D-97003EA5431E}"/>
    <cellStyle name="Dziesiętny 2 2 5" xfId="35" xr:uid="{00000000-0005-0000-0000-00001E000000}"/>
    <cellStyle name="Dziesiętny 2 2 5 2" xfId="36" xr:uid="{00000000-0005-0000-0000-00001F000000}"/>
    <cellStyle name="Dziesiętny 2 2 5 2 2" xfId="37" xr:uid="{00000000-0005-0000-0000-000020000000}"/>
    <cellStyle name="Dziesiętny 2 2 5 2 2 2" xfId="1683" xr:uid="{133C79B9-169E-4F54-9B75-7A0B09D2BCAD}"/>
    <cellStyle name="Dziesiętny 2 2 5 2 2 3" xfId="3196" xr:uid="{972BFE2A-D3FC-4FC7-B359-459B29B928AD}"/>
    <cellStyle name="Dziesiętny 2 2 5 2 3" xfId="1682" xr:uid="{7C7BB957-1C57-4D85-92A1-CD0D3B7CB1C4}"/>
    <cellStyle name="Dziesiętny 2 2 5 2 4" xfId="3195" xr:uid="{D34A2098-350B-4D2B-90C0-BE3807E9833F}"/>
    <cellStyle name="Dziesiętny 2 2 5 3" xfId="38" xr:uid="{00000000-0005-0000-0000-000021000000}"/>
    <cellStyle name="Dziesiętny 2 2 5 3 2" xfId="1684" xr:uid="{40A323E2-0F7B-42EA-B4AC-1473B4115465}"/>
    <cellStyle name="Dziesiętny 2 2 5 3 3" xfId="3197" xr:uid="{9EF1B458-7727-4059-A3A5-906EE9B64607}"/>
    <cellStyle name="Dziesiętny 2 2 5 4" xfId="1681" xr:uid="{C06964E6-F1B9-4F2F-840F-2EDCFA931FC0}"/>
    <cellStyle name="Dziesiętny 2 2 5 5" xfId="3194" xr:uid="{70127080-0FC1-4FF1-92A1-B150F7DA5EA4}"/>
    <cellStyle name="Dziesiętny 2 2 6" xfId="39" xr:uid="{00000000-0005-0000-0000-000022000000}"/>
    <cellStyle name="Dziesiętny 2 2 6 2" xfId="40" xr:uid="{00000000-0005-0000-0000-000023000000}"/>
    <cellStyle name="Dziesiętny 2 2 6 2 2" xfId="41" xr:uid="{00000000-0005-0000-0000-000024000000}"/>
    <cellStyle name="Dziesiętny 2 2 6 2 2 2" xfId="1687" xr:uid="{364CB0A1-EDF6-43A1-93E0-84CDDDE0DB04}"/>
    <cellStyle name="Dziesiętny 2 2 6 2 2 3" xfId="3200" xr:uid="{0DD6B8C8-F211-4BF5-8EB9-012586A2553B}"/>
    <cellStyle name="Dziesiętny 2 2 6 2 3" xfId="1686" xr:uid="{0AEFB2FC-BC18-40B3-9B9C-D9A2EA3FE919}"/>
    <cellStyle name="Dziesiętny 2 2 6 2 4" xfId="3199" xr:uid="{8DEDC7F3-F6CF-492A-AE94-B8A1D4AEADA4}"/>
    <cellStyle name="Dziesiętny 2 2 6 3" xfId="42" xr:uid="{00000000-0005-0000-0000-000025000000}"/>
    <cellStyle name="Dziesiętny 2 2 6 3 2" xfId="1688" xr:uid="{D1E65ABF-9F14-4408-A0FC-139EB631DBBC}"/>
    <cellStyle name="Dziesiętny 2 2 6 3 3" xfId="3201" xr:uid="{E2171B12-F735-400E-B92D-5CCA5AAA46CC}"/>
    <cellStyle name="Dziesiętny 2 2 6 4" xfId="1685" xr:uid="{6CFC50C1-5F4C-4897-A687-9658BA214F50}"/>
    <cellStyle name="Dziesiętny 2 2 6 5" xfId="3198" xr:uid="{76EDF869-4A6A-4EA5-A7E9-CD53D5C4D2FE}"/>
    <cellStyle name="Dziesiętny 2 2 7" xfId="43" xr:uid="{00000000-0005-0000-0000-000026000000}"/>
    <cellStyle name="Dziesiętny 2 2 7 2" xfId="44" xr:uid="{00000000-0005-0000-0000-000027000000}"/>
    <cellStyle name="Dziesiętny 2 2 7 2 2" xfId="1690" xr:uid="{5EE19FDF-7ECC-41EC-9FF5-D054F77B851B}"/>
    <cellStyle name="Dziesiętny 2 2 7 2 3" xfId="3203" xr:uid="{27F52FF9-E93A-4AB2-BAB2-208C3FFB827D}"/>
    <cellStyle name="Dziesiętny 2 2 7 3" xfId="1689" xr:uid="{26CB45D7-B812-4332-8996-704918905C87}"/>
    <cellStyle name="Dziesiętny 2 2 7 4" xfId="3202" xr:uid="{4B4CF167-7B0C-4A62-842F-742503FF4746}"/>
    <cellStyle name="Dziesiętny 2 2 8" xfId="45" xr:uid="{00000000-0005-0000-0000-000028000000}"/>
    <cellStyle name="Dziesiętny 2 2 8 2" xfId="1691" xr:uid="{0562BE88-1A34-43AF-BA2B-140BE89538F0}"/>
    <cellStyle name="Dziesiętny 2 2 8 3" xfId="3204" xr:uid="{33C4552D-E6F4-4D86-9845-3E96DE3CFD5E}"/>
    <cellStyle name="Dziesiętny 2 2 9" xfId="1656" xr:uid="{B5272961-50B8-4027-A3DD-E83601C5E15F}"/>
    <cellStyle name="Dziesiętny 2 3" xfId="46" xr:uid="{00000000-0005-0000-0000-000029000000}"/>
    <cellStyle name="Dziesiętny 2 4" xfId="47" xr:uid="{00000000-0005-0000-0000-00002A000000}"/>
    <cellStyle name="Dziesiętny 2 4 2" xfId="48" xr:uid="{00000000-0005-0000-0000-00002B000000}"/>
    <cellStyle name="Dziesiętny 2 4 2 2" xfId="49" xr:uid="{00000000-0005-0000-0000-00002C000000}"/>
    <cellStyle name="Dziesiętny 2 4 2 2 2" xfId="50" xr:uid="{00000000-0005-0000-0000-00002D000000}"/>
    <cellStyle name="Dziesiętny 2 4 2 2 2 2" xfId="1695" xr:uid="{0E3006A9-6AE8-419C-840A-8B3F2076A073}"/>
    <cellStyle name="Dziesiętny 2 4 2 2 2 3" xfId="3208" xr:uid="{EF5B61A3-79A2-4C01-A27D-CBC208BC0454}"/>
    <cellStyle name="Dziesiętny 2 4 2 2 3" xfId="1694" xr:uid="{0BEF4D83-9278-4B2C-BE1A-7E2856F4758D}"/>
    <cellStyle name="Dziesiętny 2 4 2 2 4" xfId="3207" xr:uid="{62587374-124A-4039-A678-76F161C1A2C0}"/>
    <cellStyle name="Dziesiętny 2 4 2 3" xfId="51" xr:uid="{00000000-0005-0000-0000-00002E000000}"/>
    <cellStyle name="Dziesiętny 2 4 2 3 2" xfId="1696" xr:uid="{58A28942-FFC8-4B39-B404-E3B31B74B733}"/>
    <cellStyle name="Dziesiętny 2 4 2 3 3" xfId="3209" xr:uid="{57441D3A-AB2C-4FF3-B032-A1FF17218A52}"/>
    <cellStyle name="Dziesiętny 2 4 2 4" xfId="1693" xr:uid="{ECE4439B-B877-4127-9641-FAE1B281A144}"/>
    <cellStyle name="Dziesiętny 2 4 2 5" xfId="3206" xr:uid="{8730CDF5-58FB-47ED-B2E1-D3D3BFB8FD8C}"/>
    <cellStyle name="Dziesiętny 2 4 3" xfId="52" xr:uid="{00000000-0005-0000-0000-00002F000000}"/>
    <cellStyle name="Dziesiętny 2 4 3 2" xfId="53" xr:uid="{00000000-0005-0000-0000-000030000000}"/>
    <cellStyle name="Dziesiętny 2 4 3 2 2" xfId="54" xr:uid="{00000000-0005-0000-0000-000031000000}"/>
    <cellStyle name="Dziesiętny 2 4 3 2 2 2" xfId="1699" xr:uid="{1E725B87-D8D6-4F87-83C4-A7A715251618}"/>
    <cellStyle name="Dziesiętny 2 4 3 2 2 3" xfId="3212" xr:uid="{0E2DA01E-64B2-45BE-9ACB-1E2B5A318BD4}"/>
    <cellStyle name="Dziesiętny 2 4 3 2 3" xfId="1698" xr:uid="{FC8BFBE2-73C3-4FF2-8145-FCA0D67CF73E}"/>
    <cellStyle name="Dziesiętny 2 4 3 2 4" xfId="3211" xr:uid="{58EC30B8-768C-4BEA-A2C2-D81F2E335789}"/>
    <cellStyle name="Dziesiętny 2 4 3 3" xfId="55" xr:uid="{00000000-0005-0000-0000-000032000000}"/>
    <cellStyle name="Dziesiętny 2 4 3 3 2" xfId="1700" xr:uid="{C4E4C361-9E40-450D-BF2B-83444916F8FD}"/>
    <cellStyle name="Dziesiętny 2 4 3 3 3" xfId="3213" xr:uid="{59C890C6-FF6F-4982-B521-716239138FAE}"/>
    <cellStyle name="Dziesiętny 2 4 3 4" xfId="1697" xr:uid="{77411762-E372-4082-972C-30DA6B3DA87E}"/>
    <cellStyle name="Dziesiętny 2 4 3 5" xfId="3210" xr:uid="{B0DF1029-1B29-4EDE-8371-6208BEF6085A}"/>
    <cellStyle name="Dziesiętny 2 4 4" xfId="56" xr:uid="{00000000-0005-0000-0000-000033000000}"/>
    <cellStyle name="Dziesiętny 2 4 4 2" xfId="57" xr:uid="{00000000-0005-0000-0000-000034000000}"/>
    <cellStyle name="Dziesiętny 2 4 4 2 2" xfId="1702" xr:uid="{E28DCFB0-CFCA-4468-ACEB-3F8A4CE8A619}"/>
    <cellStyle name="Dziesiętny 2 4 4 2 3" xfId="3215" xr:uid="{82C10131-C0AC-4E15-A4CB-ADACC55D3565}"/>
    <cellStyle name="Dziesiętny 2 4 4 3" xfId="1701" xr:uid="{2691312D-4680-4E30-8E8E-0A6BD5F41C75}"/>
    <cellStyle name="Dziesiętny 2 4 4 4" xfId="3214" xr:uid="{6C380D59-06AE-4872-9D90-6FFA1BCDCB0A}"/>
    <cellStyle name="Dziesiętny 2 4 5" xfId="58" xr:uid="{00000000-0005-0000-0000-000035000000}"/>
    <cellStyle name="Dziesiętny 2 4 5 2" xfId="1703" xr:uid="{98DDDD72-FD2E-4395-8A1A-00BB15CA45DB}"/>
    <cellStyle name="Dziesiętny 2 4 5 3" xfId="3216" xr:uid="{F232867C-B570-430B-9ADD-066BDBB66210}"/>
    <cellStyle name="Dziesiętny 2 4 6" xfId="1692" xr:uid="{A7AFCC8A-F456-48E0-A61B-DB99B3EB8861}"/>
    <cellStyle name="Dziesiętny 2 4 7" xfId="3205" xr:uid="{CC21272D-14B5-4CA6-A018-CCA397503300}"/>
    <cellStyle name="Dziesiętny 2 5" xfId="59" xr:uid="{00000000-0005-0000-0000-000036000000}"/>
    <cellStyle name="Dziesiętny 2 5 2" xfId="60" xr:uid="{00000000-0005-0000-0000-000037000000}"/>
    <cellStyle name="Dziesiętny 2 5 2 2" xfId="61" xr:uid="{00000000-0005-0000-0000-000038000000}"/>
    <cellStyle name="Dziesiętny 2 5 2 2 2" xfId="62" xr:uid="{00000000-0005-0000-0000-000039000000}"/>
    <cellStyle name="Dziesiętny 2 5 2 2 2 2" xfId="1707" xr:uid="{30DCDFC1-8621-42BE-A5BA-5D9C2BEBBC91}"/>
    <cellStyle name="Dziesiętny 2 5 2 2 2 3" xfId="3220" xr:uid="{49EC6956-3BFD-46BC-BE84-441B2C71A688}"/>
    <cellStyle name="Dziesiętny 2 5 2 2 3" xfId="1706" xr:uid="{B5C955F7-1298-40F3-A927-2C38C98EA26E}"/>
    <cellStyle name="Dziesiętny 2 5 2 2 4" xfId="3219" xr:uid="{D73E6051-3A2D-4B38-8EC4-7C941691DA1B}"/>
    <cellStyle name="Dziesiętny 2 5 2 3" xfId="63" xr:uid="{00000000-0005-0000-0000-00003A000000}"/>
    <cellStyle name="Dziesiętny 2 5 2 3 2" xfId="1708" xr:uid="{A5DAB837-914B-41FB-B09C-325BB8F7A79F}"/>
    <cellStyle name="Dziesiętny 2 5 2 3 3" xfId="3221" xr:uid="{8951B422-81B1-4D9D-8FF3-95CD2177958F}"/>
    <cellStyle name="Dziesiętny 2 5 2 4" xfId="1705" xr:uid="{259D7B24-8079-409A-B2FA-E666B40B3809}"/>
    <cellStyle name="Dziesiętny 2 5 2 5" xfId="3218" xr:uid="{1FFFF9FD-A296-4A45-9389-3583FEFA909F}"/>
    <cellStyle name="Dziesiętny 2 5 3" xfId="64" xr:uid="{00000000-0005-0000-0000-00003B000000}"/>
    <cellStyle name="Dziesiętny 2 5 3 2" xfId="65" xr:uid="{00000000-0005-0000-0000-00003C000000}"/>
    <cellStyle name="Dziesiętny 2 5 3 2 2" xfId="1710" xr:uid="{70FD88F7-0385-4D3E-91B6-13E604FE32E2}"/>
    <cellStyle name="Dziesiętny 2 5 3 2 3" xfId="3223" xr:uid="{5F40E922-096A-4E11-882E-A4E756C07DA1}"/>
    <cellStyle name="Dziesiętny 2 5 3 3" xfId="1709" xr:uid="{84379612-E4A0-435A-9BF1-FF26020DC5CF}"/>
    <cellStyle name="Dziesiętny 2 5 3 4" xfId="3222" xr:uid="{A104E195-4F18-4104-B6E3-18FC1CAC26D5}"/>
    <cellStyle name="Dziesiętny 2 5 4" xfId="66" xr:uid="{00000000-0005-0000-0000-00003D000000}"/>
    <cellStyle name="Dziesiętny 2 5 4 2" xfId="1711" xr:uid="{3A6C7762-F6A8-434E-ACA9-6FB4BC9C44E8}"/>
    <cellStyle name="Dziesiętny 2 5 4 3" xfId="3224" xr:uid="{D196B054-C138-4C35-8D9A-24B6F1A29E4B}"/>
    <cellStyle name="Dziesiętny 2 5 5" xfId="1704" xr:uid="{C85CDD80-27AE-4B03-933B-E840279FBFEF}"/>
    <cellStyle name="Dziesiętny 2 5 6" xfId="3217" xr:uid="{CEDD3169-FA6A-46CC-AC5F-4A59130F0065}"/>
    <cellStyle name="Dziesiętny 2 6" xfId="67" xr:uid="{00000000-0005-0000-0000-00003E000000}"/>
    <cellStyle name="Dziesiętny 2 6 2" xfId="68" xr:uid="{00000000-0005-0000-0000-00003F000000}"/>
    <cellStyle name="Dziesiętny 2 6 2 2" xfId="69" xr:uid="{00000000-0005-0000-0000-000040000000}"/>
    <cellStyle name="Dziesiętny 2 6 2 2 2" xfId="1714" xr:uid="{A40C69EA-B7DC-43DA-8646-D6CE9FAC7FBA}"/>
    <cellStyle name="Dziesiętny 2 6 2 2 3" xfId="3227" xr:uid="{74355FC8-E069-4001-8688-0178550EF1E1}"/>
    <cellStyle name="Dziesiętny 2 6 2 3" xfId="1713" xr:uid="{342B19E6-485B-4EC5-971B-AB4C9DB2E130}"/>
    <cellStyle name="Dziesiętny 2 6 2 4" xfId="3226" xr:uid="{F8152CF6-6AF2-4A99-B683-D175CFA4902D}"/>
    <cellStyle name="Dziesiętny 2 6 3" xfId="70" xr:uid="{00000000-0005-0000-0000-000041000000}"/>
    <cellStyle name="Dziesiętny 2 6 3 2" xfId="1715" xr:uid="{35C9D19D-5F23-457F-9CA8-7C11B521C128}"/>
    <cellStyle name="Dziesiętny 2 6 3 3" xfId="3228" xr:uid="{37085485-E9A5-48A2-B9E6-7F83ED52C3B5}"/>
    <cellStyle name="Dziesiętny 2 6 4" xfId="1712" xr:uid="{22CAFED0-46EB-47CE-B9E6-8526493B057A}"/>
    <cellStyle name="Dziesiętny 2 6 5" xfId="3225" xr:uid="{7A4F140B-43F3-47F9-ABA7-66311082E5DC}"/>
    <cellStyle name="Dziesiętny 2 7" xfId="71" xr:uid="{00000000-0005-0000-0000-000042000000}"/>
    <cellStyle name="Dziesiętny 2 7 2" xfId="72" xr:uid="{00000000-0005-0000-0000-000043000000}"/>
    <cellStyle name="Dziesiętny 2 7 2 2" xfId="73" xr:uid="{00000000-0005-0000-0000-000044000000}"/>
    <cellStyle name="Dziesiętny 2 7 2 2 2" xfId="1718" xr:uid="{ACA7F460-6471-4BC1-A664-9ADE36631E80}"/>
    <cellStyle name="Dziesiętny 2 7 2 2 3" xfId="3231" xr:uid="{6F055A4D-7E3E-4C2F-B7E3-9467E42E0883}"/>
    <cellStyle name="Dziesiętny 2 7 2 3" xfId="1717" xr:uid="{D57AEE65-FFB6-4B6C-9F93-B395B33849CE}"/>
    <cellStyle name="Dziesiętny 2 7 2 4" xfId="3230" xr:uid="{D680A031-C08A-4CE4-9D17-B6503929638B}"/>
    <cellStyle name="Dziesiętny 2 7 3" xfId="74" xr:uid="{00000000-0005-0000-0000-000045000000}"/>
    <cellStyle name="Dziesiętny 2 7 3 2" xfId="1719" xr:uid="{E986C409-E35D-4819-8B4D-0D9F695CC191}"/>
    <cellStyle name="Dziesiętny 2 7 3 3" xfId="3232" xr:uid="{52274575-C580-4DE9-B292-50313191C5F8}"/>
    <cellStyle name="Dziesiętny 2 7 4" xfId="1716" xr:uid="{A2F9E6F5-DDF2-4641-8E53-2F595F55BE05}"/>
    <cellStyle name="Dziesiętny 2 7 5" xfId="3229" xr:uid="{02D5755F-9BAD-4884-A392-5E407D522E9B}"/>
    <cellStyle name="Dziesiętny 2 8" xfId="75" xr:uid="{00000000-0005-0000-0000-000046000000}"/>
    <cellStyle name="Dziesiętny 2 8 2" xfId="76" xr:uid="{00000000-0005-0000-0000-000047000000}"/>
    <cellStyle name="Dziesiętny 2 8 2 2" xfId="77" xr:uid="{00000000-0005-0000-0000-000048000000}"/>
    <cellStyle name="Dziesiętny 2 8 2 2 2" xfId="1722" xr:uid="{F863B210-E5C1-4805-B29F-BAA657E501BD}"/>
    <cellStyle name="Dziesiętny 2 8 2 2 3" xfId="3235" xr:uid="{98F14C5A-1AFF-4297-A04A-521A49460379}"/>
    <cellStyle name="Dziesiętny 2 8 2 3" xfId="1721" xr:uid="{1E36F23B-23C4-4572-9C72-F6495202A361}"/>
    <cellStyle name="Dziesiętny 2 8 2 4" xfId="3234" xr:uid="{98CBD57F-3308-475A-AB60-C017336DC788}"/>
    <cellStyle name="Dziesiętny 2 8 3" xfId="78" xr:uid="{00000000-0005-0000-0000-000049000000}"/>
    <cellStyle name="Dziesiętny 2 8 3 2" xfId="1723" xr:uid="{C1C60A22-71E5-47C0-B4F7-4C9E8EB22468}"/>
    <cellStyle name="Dziesiętny 2 8 3 3" xfId="3236" xr:uid="{87EA8FC4-5DC8-4C2B-92DF-A35A71D13E64}"/>
    <cellStyle name="Dziesiętny 2 8 4" xfId="1720" xr:uid="{5D219E92-7F0D-4D20-8567-258371A42FE2}"/>
    <cellStyle name="Dziesiętny 2 8 5" xfId="3233" xr:uid="{88C6D049-E859-42CA-BAF3-2894D2DDD4D2}"/>
    <cellStyle name="Dziesiętny 2 9" xfId="79" xr:uid="{00000000-0005-0000-0000-00004A000000}"/>
    <cellStyle name="Dziesiętny 2 9 2" xfId="80" xr:uid="{00000000-0005-0000-0000-00004B000000}"/>
    <cellStyle name="Dziesiętny 2 9 2 2" xfId="81" xr:uid="{00000000-0005-0000-0000-00004C000000}"/>
    <cellStyle name="Dziesiętny 2 9 2 2 2" xfId="1726" xr:uid="{9DEEB6DD-220E-4E45-96CB-CECD54EF4835}"/>
    <cellStyle name="Dziesiętny 2 9 2 2 3" xfId="3239" xr:uid="{F7879025-17F9-4606-A192-143EBEE0D600}"/>
    <cellStyle name="Dziesiętny 2 9 2 3" xfId="1725" xr:uid="{0ABFFC00-540C-4E99-B277-BCDD6B69674C}"/>
    <cellStyle name="Dziesiętny 2 9 2 4" xfId="3238" xr:uid="{67B9707B-AF84-41E7-8D23-F257AD020045}"/>
    <cellStyle name="Dziesiętny 2 9 3" xfId="82" xr:uid="{00000000-0005-0000-0000-00004D000000}"/>
    <cellStyle name="Dziesiętny 2 9 3 2" xfId="1727" xr:uid="{A79AEFA6-C59D-4DCF-ADC9-7DCAA25FD97E}"/>
    <cellStyle name="Dziesiętny 2 9 3 3" xfId="3240" xr:uid="{2C86D416-E34C-4D3F-89E3-075CB4D3DBFF}"/>
    <cellStyle name="Dziesiętny 2 9 4" xfId="1724" xr:uid="{5CE2055B-3EE3-4103-9A3B-0A1A1C352532}"/>
    <cellStyle name="Dziesiętny 2 9 5" xfId="3237" xr:uid="{B5E41A2C-AE00-4FA4-AD19-B8B938C9FDAB}"/>
    <cellStyle name="Excel Built-in Normal" xfId="3" xr:uid="{00000000-0005-0000-0000-00004E000000}"/>
    <cellStyle name="Excel Built-in Normal 2" xfId="84" xr:uid="{00000000-0005-0000-0000-00004F000000}"/>
    <cellStyle name="Excel Built-in Normal 3" xfId="85" xr:uid="{00000000-0005-0000-0000-000050000000}"/>
    <cellStyle name="Excel Built-in Normal 4" xfId="86" xr:uid="{00000000-0005-0000-0000-000051000000}"/>
    <cellStyle name="Excel Built-in Normal 5" xfId="83" xr:uid="{00000000-0005-0000-0000-000052000000}"/>
    <cellStyle name="Normalny" xfId="0" builtinId="0"/>
    <cellStyle name="Normalny 10" xfId="4" xr:uid="{00000000-0005-0000-0000-000054000000}"/>
    <cellStyle name="Normalny 2" xfId="87" xr:uid="{00000000-0005-0000-0000-000055000000}"/>
    <cellStyle name="Normalny 2 10" xfId="88" xr:uid="{00000000-0005-0000-0000-000056000000}"/>
    <cellStyle name="Normalny 2 11" xfId="89" xr:uid="{00000000-0005-0000-0000-000057000000}"/>
    <cellStyle name="Normalny 2 2" xfId="90" xr:uid="{00000000-0005-0000-0000-000058000000}"/>
    <cellStyle name="Normalny 2 2 2" xfId="91" xr:uid="{00000000-0005-0000-0000-000059000000}"/>
    <cellStyle name="Normalny 2 2 2 2" xfId="92" xr:uid="{00000000-0005-0000-0000-00005A000000}"/>
    <cellStyle name="Normalny 2 2 2 3" xfId="93" xr:uid="{00000000-0005-0000-0000-00005B000000}"/>
    <cellStyle name="Normalny 2 2 3" xfId="94" xr:uid="{00000000-0005-0000-0000-00005C000000}"/>
    <cellStyle name="Normalny 2 2 3 2" xfId="95" xr:uid="{00000000-0005-0000-0000-00005D000000}"/>
    <cellStyle name="Normalny 2 2 3 2 2" xfId="96" xr:uid="{00000000-0005-0000-0000-00005E000000}"/>
    <cellStyle name="Normalny 2 2 3 2 2 2" xfId="97" xr:uid="{00000000-0005-0000-0000-00005F000000}"/>
    <cellStyle name="Normalny 2 2 3 2 2 2 2" xfId="1731" xr:uid="{3DCE069D-B37D-4AE0-B949-9A851C8935D5}"/>
    <cellStyle name="Normalny 2 2 3 2 2 2 3" xfId="3244" xr:uid="{A50EDCCC-A210-437E-9F5E-4810C6BD1C6E}"/>
    <cellStyle name="Normalny 2 2 3 2 2 3" xfId="1730" xr:uid="{84F42D67-49A2-4255-9ACD-DA2459B8CA6A}"/>
    <cellStyle name="Normalny 2 2 3 2 2 4" xfId="3243" xr:uid="{2439D816-3334-47AE-950B-7A74E77AA9D7}"/>
    <cellStyle name="Normalny 2 2 3 2 3" xfId="98" xr:uid="{00000000-0005-0000-0000-000060000000}"/>
    <cellStyle name="Normalny 2 2 3 2 3 2" xfId="99" xr:uid="{00000000-0005-0000-0000-000061000000}"/>
    <cellStyle name="Normalny 2 2 3 2 3 2 2" xfId="1733" xr:uid="{0BD50475-96D2-478B-AAAF-38D4E9DD64E6}"/>
    <cellStyle name="Normalny 2 2 3 2 3 2 3" xfId="3246" xr:uid="{530D1870-AAB1-456A-BBD4-F133D753FAEF}"/>
    <cellStyle name="Normalny 2 2 3 2 3 3" xfId="1732" xr:uid="{76FEE5BC-9A4B-4C98-95D4-F44AF0484D8C}"/>
    <cellStyle name="Normalny 2 2 3 2 3 4" xfId="3245" xr:uid="{F46FCE3C-C4FC-46EE-8451-09BD67321F54}"/>
    <cellStyle name="Normalny 2 2 3 2 4" xfId="100" xr:uid="{00000000-0005-0000-0000-000062000000}"/>
    <cellStyle name="Normalny 2 2 3 2 4 2" xfId="1734" xr:uid="{0D9D18F9-7223-4273-A321-02177E85B078}"/>
    <cellStyle name="Normalny 2 2 3 2 4 3" xfId="3247" xr:uid="{F21DA1CC-5913-4EAB-B82E-71FA0D7F0E94}"/>
    <cellStyle name="Normalny 2 2 3 2 5" xfId="1729" xr:uid="{8C1B130F-77EC-4091-B8BA-082E9B474764}"/>
    <cellStyle name="Normalny 2 2 3 2 6" xfId="3242" xr:uid="{9581F99A-2D98-4499-A76C-316916D238DC}"/>
    <cellStyle name="Normalny 2 2 3 3" xfId="101" xr:uid="{00000000-0005-0000-0000-000063000000}"/>
    <cellStyle name="Normalny 2 2 3 3 2" xfId="102" xr:uid="{00000000-0005-0000-0000-000064000000}"/>
    <cellStyle name="Normalny 2 2 3 3 2 2" xfId="103" xr:uid="{00000000-0005-0000-0000-000065000000}"/>
    <cellStyle name="Normalny 2 2 3 3 2 2 2" xfId="1737" xr:uid="{955FA31B-49FA-41A3-A59A-500831B86B14}"/>
    <cellStyle name="Normalny 2 2 3 3 2 2 3" xfId="3250" xr:uid="{F042ECC7-699E-4648-BCF8-5A420897EC62}"/>
    <cellStyle name="Normalny 2 2 3 3 2 3" xfId="1736" xr:uid="{46E460CE-E67F-4897-95CE-FDAB1870F0A5}"/>
    <cellStyle name="Normalny 2 2 3 3 2 4" xfId="3249" xr:uid="{46AF7B01-DA19-4AAD-8F5A-4060B97EA75A}"/>
    <cellStyle name="Normalny 2 2 3 3 3" xfId="104" xr:uid="{00000000-0005-0000-0000-000066000000}"/>
    <cellStyle name="Normalny 2 2 3 3 3 2" xfId="1738" xr:uid="{6D5B9466-5954-4FC9-BB2D-C28C1CFC9EDA}"/>
    <cellStyle name="Normalny 2 2 3 3 3 3" xfId="3251" xr:uid="{EA4E9A71-A205-484F-AF24-B9E5319AC5BB}"/>
    <cellStyle name="Normalny 2 2 3 3 4" xfId="1735" xr:uid="{02B7A60F-19BE-4F79-873F-7309B9AA2DDD}"/>
    <cellStyle name="Normalny 2 2 3 3 5" xfId="3248" xr:uid="{A80F50AA-5845-4599-A8C4-E586BC7CFFD2}"/>
    <cellStyle name="Normalny 2 2 3 4" xfId="105" xr:uid="{00000000-0005-0000-0000-000067000000}"/>
    <cellStyle name="Normalny 2 2 3 4 2" xfId="106" xr:uid="{00000000-0005-0000-0000-000068000000}"/>
    <cellStyle name="Normalny 2 2 3 4 2 2" xfId="1740" xr:uid="{89018C89-3DBA-460A-A403-78365E41F048}"/>
    <cellStyle name="Normalny 2 2 3 4 2 3" xfId="3253" xr:uid="{AB17E6E6-85EB-4858-8C3D-46B4623563FF}"/>
    <cellStyle name="Normalny 2 2 3 4 3" xfId="1739" xr:uid="{F59C9B91-0976-4867-82C9-259190669536}"/>
    <cellStyle name="Normalny 2 2 3 4 4" xfId="3252" xr:uid="{AFB49F1C-060D-4236-88A5-5D1AA767A0E3}"/>
    <cellStyle name="Normalny 2 2 3 5" xfId="107" xr:uid="{00000000-0005-0000-0000-000069000000}"/>
    <cellStyle name="Normalny 2 2 3 5 2" xfId="108" xr:uid="{00000000-0005-0000-0000-00006A000000}"/>
    <cellStyle name="Normalny 2 2 3 5 2 2" xfId="1742" xr:uid="{674FE345-AD15-4F19-B085-AF231952D698}"/>
    <cellStyle name="Normalny 2 2 3 5 2 3" xfId="3255" xr:uid="{A6ABE6F6-4B15-4A4C-96A5-04F01BEF6531}"/>
    <cellStyle name="Normalny 2 2 3 5 3" xfId="1741" xr:uid="{430164DA-86E1-47B7-9B41-FFF71829C4FA}"/>
    <cellStyle name="Normalny 2 2 3 5 4" xfId="3254" xr:uid="{80A272A5-07AB-47E0-B39B-67CA4D67D05D}"/>
    <cellStyle name="Normalny 2 2 3 6" xfId="109" xr:uid="{00000000-0005-0000-0000-00006B000000}"/>
    <cellStyle name="Normalny 2 2 3 6 2" xfId="110" xr:uid="{00000000-0005-0000-0000-00006C000000}"/>
    <cellStyle name="Normalny 2 2 3 6 2 2" xfId="1744" xr:uid="{711C919F-CEF8-466E-B074-9BC9FA2CA9A5}"/>
    <cellStyle name="Normalny 2 2 3 6 2 3" xfId="3257" xr:uid="{D662902F-C6B6-44E0-96D9-6098746954A9}"/>
    <cellStyle name="Normalny 2 2 3 6 3" xfId="1743" xr:uid="{D536E049-9D0F-4721-AB6E-1B61A4BA5B8D}"/>
    <cellStyle name="Normalny 2 2 3 6 4" xfId="3256" xr:uid="{9D7650E1-17D1-4E4C-B70E-9A9F20702C7E}"/>
    <cellStyle name="Normalny 2 2 3 7" xfId="111" xr:uid="{00000000-0005-0000-0000-00006D000000}"/>
    <cellStyle name="Normalny 2 2 3 7 2" xfId="1745" xr:uid="{BA9D5E4F-225D-44A2-BE26-9F1EF3ECF277}"/>
    <cellStyle name="Normalny 2 2 3 7 3" xfId="3258" xr:uid="{8832EC24-8610-4EAF-B120-9F8E7275C386}"/>
    <cellStyle name="Normalny 2 2 3 8" xfId="1728" xr:uid="{1DCE82AB-C755-418D-A6D1-533C07193994}"/>
    <cellStyle name="Normalny 2 2 3 9" xfId="3241" xr:uid="{1E43C8F6-4C5B-44D8-8DF2-07754EC20AF6}"/>
    <cellStyle name="Normalny 2 2 4" xfId="112" xr:uid="{00000000-0005-0000-0000-00006E000000}"/>
    <cellStyle name="Normalny 2 2 4 2" xfId="113" xr:uid="{00000000-0005-0000-0000-00006F000000}"/>
    <cellStyle name="Normalny 2 2 4 2 2" xfId="114" xr:uid="{00000000-0005-0000-0000-000070000000}"/>
    <cellStyle name="Normalny 2 2 4 2 2 2" xfId="115" xr:uid="{00000000-0005-0000-0000-000071000000}"/>
    <cellStyle name="Normalny 2 2 4 2 2 2 2" xfId="1749" xr:uid="{6A2B600F-C24C-42F3-9AA8-F1CBFF9A0800}"/>
    <cellStyle name="Normalny 2 2 4 2 2 2 3" xfId="3262" xr:uid="{48E76FAE-6631-4BC4-9D0F-6BCCA528F8C9}"/>
    <cellStyle name="Normalny 2 2 4 2 2 3" xfId="1748" xr:uid="{CE54A8B0-E024-43D8-8E28-0C3ACA7C62E7}"/>
    <cellStyle name="Normalny 2 2 4 2 2 4" xfId="3261" xr:uid="{F95BBAFF-78E6-4678-A75F-B55891F46D08}"/>
    <cellStyle name="Normalny 2 2 4 2 3" xfId="116" xr:uid="{00000000-0005-0000-0000-000072000000}"/>
    <cellStyle name="Normalny 2 2 4 2 3 2" xfId="117" xr:uid="{00000000-0005-0000-0000-000073000000}"/>
    <cellStyle name="Normalny 2 2 4 2 3 2 2" xfId="1751" xr:uid="{94B606EA-42A2-482C-8D9F-E5E621CA30FA}"/>
    <cellStyle name="Normalny 2 2 4 2 3 2 3" xfId="3264" xr:uid="{EDB75501-CCFB-42FF-9CAD-F1D8FB97D8FB}"/>
    <cellStyle name="Normalny 2 2 4 2 3 3" xfId="1750" xr:uid="{A85C4BD8-5623-4C09-B6AE-8B2E9C25CD23}"/>
    <cellStyle name="Normalny 2 2 4 2 3 4" xfId="3263" xr:uid="{68FA29CF-B5A7-483F-8FE7-870867F29970}"/>
    <cellStyle name="Normalny 2 2 4 2 4" xfId="118" xr:uid="{00000000-0005-0000-0000-000074000000}"/>
    <cellStyle name="Normalny 2 2 4 2 4 2" xfId="1752" xr:uid="{D867CD4D-FB6A-4B7B-AE43-E2F0DBCEE2E4}"/>
    <cellStyle name="Normalny 2 2 4 2 4 3" xfId="3265" xr:uid="{34E0A3AD-2F70-4FEB-A3F2-FF08A1D2190B}"/>
    <cellStyle name="Normalny 2 2 4 2 5" xfId="1747" xr:uid="{9D9386E9-397D-48B6-84C7-9F7D7AA3E75F}"/>
    <cellStyle name="Normalny 2 2 4 2 6" xfId="3260" xr:uid="{ECF7376B-9A8E-407B-90FC-2DBCAAF17A0B}"/>
    <cellStyle name="Normalny 2 2 4 3" xfId="119" xr:uid="{00000000-0005-0000-0000-000075000000}"/>
    <cellStyle name="Normalny 2 2 4 3 2" xfId="120" xr:uid="{00000000-0005-0000-0000-000076000000}"/>
    <cellStyle name="Normalny 2 2 4 3 2 2" xfId="121" xr:uid="{00000000-0005-0000-0000-000077000000}"/>
    <cellStyle name="Normalny 2 2 4 3 2 2 2" xfId="1755" xr:uid="{E4DC9BF8-0430-4B1D-BAD8-39F092B7F746}"/>
    <cellStyle name="Normalny 2 2 4 3 2 2 3" xfId="3268" xr:uid="{E6B88628-3E6D-4054-B80A-6EB8BA9BD5E8}"/>
    <cellStyle name="Normalny 2 2 4 3 2 3" xfId="1754" xr:uid="{98D2DFEE-2030-4DC6-9AAD-AD47A7D71F49}"/>
    <cellStyle name="Normalny 2 2 4 3 2 4" xfId="3267" xr:uid="{B60D29DE-5A1E-4354-8EC6-F20E3BB7495B}"/>
    <cellStyle name="Normalny 2 2 4 3 3" xfId="122" xr:uid="{00000000-0005-0000-0000-000078000000}"/>
    <cellStyle name="Normalny 2 2 4 3 3 2" xfId="1756" xr:uid="{6897CD00-DFD7-489C-A002-BC75C4704502}"/>
    <cellStyle name="Normalny 2 2 4 3 3 3" xfId="3269" xr:uid="{CD8A7CD0-29EF-4DDA-83DF-1EB9B1074DCD}"/>
    <cellStyle name="Normalny 2 2 4 3 4" xfId="1753" xr:uid="{7AD1B592-F87E-49D0-8B13-C3983BE85AA7}"/>
    <cellStyle name="Normalny 2 2 4 3 5" xfId="3266" xr:uid="{EC50F605-635C-42C1-AB93-4806EC030937}"/>
    <cellStyle name="Normalny 2 2 4 4" xfId="123" xr:uid="{00000000-0005-0000-0000-000079000000}"/>
    <cellStyle name="Normalny 2 2 4 4 2" xfId="124" xr:uid="{00000000-0005-0000-0000-00007A000000}"/>
    <cellStyle name="Normalny 2 2 4 4 2 2" xfId="1758" xr:uid="{9710D84E-DE4B-440A-A858-160173C4C5BD}"/>
    <cellStyle name="Normalny 2 2 4 4 2 3" xfId="3271" xr:uid="{ADBA7407-630D-49FA-A135-28236CDEC2BF}"/>
    <cellStyle name="Normalny 2 2 4 4 3" xfId="1757" xr:uid="{E6B4E817-B49C-4806-B7D7-CCB8DB92D108}"/>
    <cellStyle name="Normalny 2 2 4 4 4" xfId="3270" xr:uid="{791AACB2-75F2-48C0-BB24-B0D678E621E1}"/>
    <cellStyle name="Normalny 2 2 4 5" xfId="125" xr:uid="{00000000-0005-0000-0000-00007B000000}"/>
    <cellStyle name="Normalny 2 2 4 5 2" xfId="126" xr:uid="{00000000-0005-0000-0000-00007C000000}"/>
    <cellStyle name="Normalny 2 2 4 5 2 2" xfId="1760" xr:uid="{86842F82-551D-4C98-BBDA-53229A152468}"/>
    <cellStyle name="Normalny 2 2 4 5 2 3" xfId="3273" xr:uid="{1A377019-7BF5-4A43-8A2B-BACDF77667CB}"/>
    <cellStyle name="Normalny 2 2 4 5 3" xfId="1759" xr:uid="{96779B5C-3DCB-4F71-87A3-2439E27A8C28}"/>
    <cellStyle name="Normalny 2 2 4 5 4" xfId="3272" xr:uid="{3F193197-5310-4C3E-8273-99D399CF5893}"/>
    <cellStyle name="Normalny 2 2 4 6" xfId="127" xr:uid="{00000000-0005-0000-0000-00007D000000}"/>
    <cellStyle name="Normalny 2 2 4 6 2" xfId="128" xr:uid="{00000000-0005-0000-0000-00007E000000}"/>
    <cellStyle name="Normalny 2 2 4 6 2 2" xfId="1762" xr:uid="{C4D2967A-2FD6-411C-A6C3-30C5E3C217AA}"/>
    <cellStyle name="Normalny 2 2 4 6 2 3" xfId="3275" xr:uid="{6EBB8673-10F3-4722-926D-545FB0B58EA0}"/>
    <cellStyle name="Normalny 2 2 4 6 3" xfId="1761" xr:uid="{BB2105F3-A13E-44DB-95D2-2E0D510E7C9C}"/>
    <cellStyle name="Normalny 2 2 4 6 4" xfId="3274" xr:uid="{63E84757-2D34-40E4-BA36-68466FAF6B84}"/>
    <cellStyle name="Normalny 2 2 4 7" xfId="129" xr:uid="{00000000-0005-0000-0000-00007F000000}"/>
    <cellStyle name="Normalny 2 2 4 7 2" xfId="1763" xr:uid="{B29CBA67-9ECA-4210-9724-6CE80808911E}"/>
    <cellStyle name="Normalny 2 2 4 7 3" xfId="3276" xr:uid="{769986A8-541C-4BDE-B190-25F057231643}"/>
    <cellStyle name="Normalny 2 2 4 8" xfId="1746" xr:uid="{502FD8F7-12C3-4F7E-925B-14BFFAFA2408}"/>
    <cellStyle name="Normalny 2 2 4 9" xfId="3259" xr:uid="{538148ED-C02D-468D-8865-5A2959FB56F8}"/>
    <cellStyle name="Normalny 2 2 5" xfId="130" xr:uid="{00000000-0005-0000-0000-000080000000}"/>
    <cellStyle name="Normalny 2 2 6" xfId="131" xr:uid="{00000000-0005-0000-0000-000081000000}"/>
    <cellStyle name="Normalny 2 3" xfId="132" xr:uid="{00000000-0005-0000-0000-000082000000}"/>
    <cellStyle name="Normalny 2 3 2" xfId="133" xr:uid="{00000000-0005-0000-0000-000083000000}"/>
    <cellStyle name="Normalny 2 3 3" xfId="134" xr:uid="{00000000-0005-0000-0000-000084000000}"/>
    <cellStyle name="Normalny 2 4" xfId="135" xr:uid="{00000000-0005-0000-0000-000085000000}"/>
    <cellStyle name="Normalny 2 4 2" xfId="136" xr:uid="{00000000-0005-0000-0000-000086000000}"/>
    <cellStyle name="Normalny 2 4 2 2" xfId="137" xr:uid="{00000000-0005-0000-0000-000087000000}"/>
    <cellStyle name="Normalny 2 4 2 2 2" xfId="138" xr:uid="{00000000-0005-0000-0000-000088000000}"/>
    <cellStyle name="Normalny 2 4 2 2 2 2" xfId="1767" xr:uid="{63669DB2-E901-4701-9AD4-F6097408CA7B}"/>
    <cellStyle name="Normalny 2 4 2 2 2 3" xfId="3280" xr:uid="{BB1E9AE4-47C8-4726-B3A8-F164CD56E80C}"/>
    <cellStyle name="Normalny 2 4 2 2 3" xfId="1766" xr:uid="{46AE0C61-1BB2-4552-A45B-6275FE547122}"/>
    <cellStyle name="Normalny 2 4 2 2 4" xfId="3279" xr:uid="{230BF4E5-8596-410D-AAFF-9A0488EDAB30}"/>
    <cellStyle name="Normalny 2 4 2 3" xfId="139" xr:uid="{00000000-0005-0000-0000-000089000000}"/>
    <cellStyle name="Normalny 2 4 2 3 2" xfId="140" xr:uid="{00000000-0005-0000-0000-00008A000000}"/>
    <cellStyle name="Normalny 2 4 2 3 2 2" xfId="1769" xr:uid="{EB7A83F1-A8ED-4AED-ABA6-5D6086EF3EED}"/>
    <cellStyle name="Normalny 2 4 2 3 2 3" xfId="3282" xr:uid="{BCA2AB4B-3DD3-4D4E-8DBF-F43820A71B75}"/>
    <cellStyle name="Normalny 2 4 2 3 3" xfId="1768" xr:uid="{5E30D350-69F8-4435-9667-A0A24263F69B}"/>
    <cellStyle name="Normalny 2 4 2 3 4" xfId="3281" xr:uid="{BA0D3B11-2DF4-4CBC-A0F6-2FBC5F68EF6A}"/>
    <cellStyle name="Normalny 2 4 2 4" xfId="141" xr:uid="{00000000-0005-0000-0000-00008B000000}"/>
    <cellStyle name="Normalny 2 4 2 4 2" xfId="1770" xr:uid="{035D5E71-F4C2-4B25-8A8A-720833C56938}"/>
    <cellStyle name="Normalny 2 4 2 4 3" xfId="3283" xr:uid="{E434B419-FAA9-459E-A21B-87800C2DC3C6}"/>
    <cellStyle name="Normalny 2 4 2 5" xfId="1765" xr:uid="{ABF864EE-9DFC-4EBF-9973-0186C2BE064A}"/>
    <cellStyle name="Normalny 2 4 2 6" xfId="3278" xr:uid="{AF801CCA-9462-40A8-8C8B-4F44277158E7}"/>
    <cellStyle name="Normalny 2 4 3" xfId="142" xr:uid="{00000000-0005-0000-0000-00008C000000}"/>
    <cellStyle name="Normalny 2 4 3 2" xfId="143" xr:uid="{00000000-0005-0000-0000-00008D000000}"/>
    <cellStyle name="Normalny 2 4 3 2 2" xfId="144" xr:uid="{00000000-0005-0000-0000-00008E000000}"/>
    <cellStyle name="Normalny 2 4 3 2 2 2" xfId="1773" xr:uid="{D983028A-B45D-4A37-8482-3606E3B69A2D}"/>
    <cellStyle name="Normalny 2 4 3 2 2 3" xfId="3286" xr:uid="{6702252F-8588-4651-AB9A-8C4D6E57A77C}"/>
    <cellStyle name="Normalny 2 4 3 2 3" xfId="1772" xr:uid="{A45DB226-E7B5-48AA-9C5E-6611DE1D7FA4}"/>
    <cellStyle name="Normalny 2 4 3 2 4" xfId="3285" xr:uid="{44C3B032-932A-4718-9889-74C986BB555C}"/>
    <cellStyle name="Normalny 2 4 3 3" xfId="145" xr:uid="{00000000-0005-0000-0000-00008F000000}"/>
    <cellStyle name="Normalny 2 4 3 3 2" xfId="1774" xr:uid="{23596C1C-A8B8-413E-BF3C-0CAC2997855D}"/>
    <cellStyle name="Normalny 2 4 3 3 3" xfId="3287" xr:uid="{E1E93578-DC3D-46E1-870B-83178B710520}"/>
    <cellStyle name="Normalny 2 4 3 4" xfId="1771" xr:uid="{4FA82CF1-1DD0-4610-9713-1B1EB6D3A483}"/>
    <cellStyle name="Normalny 2 4 3 5" xfId="3284" xr:uid="{862793C3-9F88-41A2-890E-A01D1ABF7F3D}"/>
    <cellStyle name="Normalny 2 4 4" xfId="146" xr:uid="{00000000-0005-0000-0000-000090000000}"/>
    <cellStyle name="Normalny 2 4 4 2" xfId="147" xr:uid="{00000000-0005-0000-0000-000091000000}"/>
    <cellStyle name="Normalny 2 4 4 2 2" xfId="1776" xr:uid="{429DAAC9-1178-47FA-BF6D-8C892B922ED8}"/>
    <cellStyle name="Normalny 2 4 4 2 3" xfId="3289" xr:uid="{39A9A0C3-C758-4733-9302-B0A90D8FDCC0}"/>
    <cellStyle name="Normalny 2 4 4 3" xfId="1775" xr:uid="{7B574C81-C6C7-46EE-A20E-3B16EE6AA140}"/>
    <cellStyle name="Normalny 2 4 4 4" xfId="3288" xr:uid="{700DA42B-FE1F-4930-BC6A-412B75C180C2}"/>
    <cellStyle name="Normalny 2 4 5" xfId="148" xr:uid="{00000000-0005-0000-0000-000092000000}"/>
    <cellStyle name="Normalny 2 4 5 2" xfId="149" xr:uid="{00000000-0005-0000-0000-000093000000}"/>
    <cellStyle name="Normalny 2 4 5 2 2" xfId="1778" xr:uid="{3AE16BEF-2152-4A02-8727-E2B1D5D1E5A2}"/>
    <cellStyle name="Normalny 2 4 5 2 3" xfId="3291" xr:uid="{EF81AA7C-0DD9-4E56-98B2-106F3F231BDC}"/>
    <cellStyle name="Normalny 2 4 5 3" xfId="1777" xr:uid="{1D9E200D-DBA6-454A-8B7B-1EE2C8D7406B}"/>
    <cellStyle name="Normalny 2 4 5 4" xfId="3290" xr:uid="{D5BAC28A-4F08-4741-9267-3951BFC2FECE}"/>
    <cellStyle name="Normalny 2 4 6" xfId="150" xr:uid="{00000000-0005-0000-0000-000094000000}"/>
    <cellStyle name="Normalny 2 4 6 2" xfId="151" xr:uid="{00000000-0005-0000-0000-000095000000}"/>
    <cellStyle name="Normalny 2 4 6 2 2" xfId="1780" xr:uid="{B4C1B619-FA47-4C91-9183-8DF0ABF4FB2F}"/>
    <cellStyle name="Normalny 2 4 6 2 3" xfId="3293" xr:uid="{6333CB28-5C6C-4659-A3CC-3A1D0569BC60}"/>
    <cellStyle name="Normalny 2 4 6 3" xfId="1779" xr:uid="{687D7113-68C5-428D-B38B-3FCD7746186E}"/>
    <cellStyle name="Normalny 2 4 6 4" xfId="3292" xr:uid="{90171F51-BC8C-42FF-8FB7-2FF03A50E5D0}"/>
    <cellStyle name="Normalny 2 4 7" xfId="152" xr:uid="{00000000-0005-0000-0000-000096000000}"/>
    <cellStyle name="Normalny 2 4 7 2" xfId="1781" xr:uid="{F29CB5C7-5B81-49BB-8B2C-C4B9C16A7B1C}"/>
    <cellStyle name="Normalny 2 4 7 3" xfId="3294" xr:uid="{8D935B79-BE0C-4C75-9898-680E6CD6FE52}"/>
    <cellStyle name="Normalny 2 4 8" xfId="1764" xr:uid="{99A152FD-D719-48C5-BE63-5EEAFF8F8C57}"/>
    <cellStyle name="Normalny 2 4 9" xfId="3277" xr:uid="{EAD281F8-1A82-40E8-A9BB-0409FEF77FA7}"/>
    <cellStyle name="Normalny 2 5" xfId="153" xr:uid="{00000000-0005-0000-0000-000097000000}"/>
    <cellStyle name="Normalny 2 5 2" xfId="154" xr:uid="{00000000-0005-0000-0000-000098000000}"/>
    <cellStyle name="Normalny 2 5 2 2" xfId="155" xr:uid="{00000000-0005-0000-0000-000099000000}"/>
    <cellStyle name="Normalny 2 5 2 2 2" xfId="156" xr:uid="{00000000-0005-0000-0000-00009A000000}"/>
    <cellStyle name="Normalny 2 5 2 2 2 2" xfId="1785" xr:uid="{A04AC783-FA10-49EC-A65A-A4B1CF5F6E22}"/>
    <cellStyle name="Normalny 2 5 2 2 2 3" xfId="3298" xr:uid="{C87AF2EF-4FEA-44EF-A41F-A2B8DA812B5E}"/>
    <cellStyle name="Normalny 2 5 2 2 3" xfId="1784" xr:uid="{05AEFD93-EAA7-4FA8-AC28-F973C5352361}"/>
    <cellStyle name="Normalny 2 5 2 2 4" xfId="3297" xr:uid="{7FA3A04B-1F25-4E88-9672-9E754CFC9E3D}"/>
    <cellStyle name="Normalny 2 5 2 3" xfId="157" xr:uid="{00000000-0005-0000-0000-00009B000000}"/>
    <cellStyle name="Normalny 2 5 2 3 2" xfId="158" xr:uid="{00000000-0005-0000-0000-00009C000000}"/>
    <cellStyle name="Normalny 2 5 2 3 2 2" xfId="1787" xr:uid="{0347A9B3-9CA3-4FB2-8086-C55E25E3E488}"/>
    <cellStyle name="Normalny 2 5 2 3 2 3" xfId="3300" xr:uid="{1C19EA54-AC15-461F-9038-2165A00A1969}"/>
    <cellStyle name="Normalny 2 5 2 3 3" xfId="1786" xr:uid="{AF40879C-C101-46A9-A786-4090978FBC60}"/>
    <cellStyle name="Normalny 2 5 2 3 4" xfId="3299" xr:uid="{C428E305-1E1D-4F4C-B271-ADAA0530E6FE}"/>
    <cellStyle name="Normalny 2 5 2 4" xfId="159" xr:uid="{00000000-0005-0000-0000-00009D000000}"/>
    <cellStyle name="Normalny 2 5 2 4 2" xfId="1788" xr:uid="{4C733817-8935-4B68-B86B-B4AA003F6CCA}"/>
    <cellStyle name="Normalny 2 5 2 4 3" xfId="3301" xr:uid="{037F96EE-E76E-4A7D-A448-45C4B64E089F}"/>
    <cellStyle name="Normalny 2 5 2 5" xfId="1783" xr:uid="{3419D6C5-322F-476A-86A4-43186A83FC07}"/>
    <cellStyle name="Normalny 2 5 2 6" xfId="3296" xr:uid="{FFD176DF-A085-4174-AAD5-A13A41D93044}"/>
    <cellStyle name="Normalny 2 5 3" xfId="160" xr:uid="{00000000-0005-0000-0000-00009E000000}"/>
    <cellStyle name="Normalny 2 5 3 2" xfId="161" xr:uid="{00000000-0005-0000-0000-00009F000000}"/>
    <cellStyle name="Normalny 2 5 3 2 2" xfId="162" xr:uid="{00000000-0005-0000-0000-0000A0000000}"/>
    <cellStyle name="Normalny 2 5 3 2 2 2" xfId="1791" xr:uid="{D89F1191-5FCA-4CCE-BD9A-0EC54E286496}"/>
    <cellStyle name="Normalny 2 5 3 2 2 3" xfId="3304" xr:uid="{00010A7F-881F-4A5C-AB2B-4653C7766D58}"/>
    <cellStyle name="Normalny 2 5 3 2 3" xfId="1790" xr:uid="{FF8EB46C-7BC8-45AD-A854-1105FA22156C}"/>
    <cellStyle name="Normalny 2 5 3 2 4" xfId="3303" xr:uid="{CCE3FE7F-3225-4474-B7C0-7C8C66A04236}"/>
    <cellStyle name="Normalny 2 5 3 3" xfId="163" xr:uid="{00000000-0005-0000-0000-0000A1000000}"/>
    <cellStyle name="Normalny 2 5 3 3 2" xfId="1792" xr:uid="{B8DA5D8F-B375-4288-90DC-CFAC7316CDC5}"/>
    <cellStyle name="Normalny 2 5 3 3 3" xfId="3305" xr:uid="{B572723A-5E51-4B1D-9F90-282143C178D7}"/>
    <cellStyle name="Normalny 2 5 3 4" xfId="1789" xr:uid="{E995A1E8-06CB-4042-B672-E0B23B1920FA}"/>
    <cellStyle name="Normalny 2 5 3 5" xfId="3302" xr:uid="{F20012A7-89A3-463B-A54C-BC71FEF3CF1E}"/>
    <cellStyle name="Normalny 2 5 4" xfId="164" xr:uid="{00000000-0005-0000-0000-0000A2000000}"/>
    <cellStyle name="Normalny 2 5 4 2" xfId="165" xr:uid="{00000000-0005-0000-0000-0000A3000000}"/>
    <cellStyle name="Normalny 2 5 4 2 2" xfId="1794" xr:uid="{BFAA24BC-EA10-4A88-AC5A-4A5FD0C0E8E5}"/>
    <cellStyle name="Normalny 2 5 4 2 3" xfId="3307" xr:uid="{132476C3-ED4B-499D-B95C-0A88363B24F2}"/>
    <cellStyle name="Normalny 2 5 4 3" xfId="1793" xr:uid="{59EAF49C-AA7B-4232-9F96-7B2C2F062F85}"/>
    <cellStyle name="Normalny 2 5 4 4" xfId="3306" xr:uid="{1EA96F3C-5FFE-46B3-B136-7322D91B4687}"/>
    <cellStyle name="Normalny 2 5 5" xfId="166" xr:uid="{00000000-0005-0000-0000-0000A4000000}"/>
    <cellStyle name="Normalny 2 5 5 2" xfId="167" xr:uid="{00000000-0005-0000-0000-0000A5000000}"/>
    <cellStyle name="Normalny 2 5 5 2 2" xfId="1796" xr:uid="{EA4561A2-D268-410B-A245-0FBA0310049B}"/>
    <cellStyle name="Normalny 2 5 5 2 3" xfId="3309" xr:uid="{02EE407C-B8F6-4261-9BC4-CCBA72F930F8}"/>
    <cellStyle name="Normalny 2 5 5 3" xfId="1795" xr:uid="{D1DB238B-3C5E-4936-B2A0-A231D3985DAD}"/>
    <cellStyle name="Normalny 2 5 5 4" xfId="3308" xr:uid="{2C8FFE5C-51B8-4A3F-9C2E-1B954C2AEE62}"/>
    <cellStyle name="Normalny 2 5 6" xfId="168" xr:uid="{00000000-0005-0000-0000-0000A6000000}"/>
    <cellStyle name="Normalny 2 5 6 2" xfId="169" xr:uid="{00000000-0005-0000-0000-0000A7000000}"/>
    <cellStyle name="Normalny 2 5 6 2 2" xfId="1798" xr:uid="{5D486A2D-869E-4ACF-8463-E00F7D42383F}"/>
    <cellStyle name="Normalny 2 5 6 2 3" xfId="3311" xr:uid="{64F767C3-2427-401B-AF38-45641153A5A9}"/>
    <cellStyle name="Normalny 2 5 6 3" xfId="1797" xr:uid="{1371E775-5A61-4E77-A653-6A2403B606F5}"/>
    <cellStyle name="Normalny 2 5 6 4" xfId="3310" xr:uid="{B45B4BE7-4D6C-4D32-AC88-85006EF4BA66}"/>
    <cellStyle name="Normalny 2 5 7" xfId="170" xr:uid="{00000000-0005-0000-0000-0000A8000000}"/>
    <cellStyle name="Normalny 2 5 7 2" xfId="1799" xr:uid="{489FA422-9A52-48EA-9C64-80A61BFB7122}"/>
    <cellStyle name="Normalny 2 5 7 3" xfId="3312" xr:uid="{5152161F-A8A6-4025-95E1-D01F16CF6833}"/>
    <cellStyle name="Normalny 2 5 8" xfId="1782" xr:uid="{30FDFDE6-AD50-419B-A8B0-8562B1A79A46}"/>
    <cellStyle name="Normalny 2 5 9" xfId="3295" xr:uid="{C76A1053-F4DB-4C63-847F-02FF17222C9D}"/>
    <cellStyle name="Normalny 2 6" xfId="171" xr:uid="{00000000-0005-0000-0000-0000A9000000}"/>
    <cellStyle name="Normalny 2 6 2" xfId="172" xr:uid="{00000000-0005-0000-0000-0000AA000000}"/>
    <cellStyle name="Normalny 2 6 2 2" xfId="173" xr:uid="{00000000-0005-0000-0000-0000AB000000}"/>
    <cellStyle name="Normalny 2 6 2 2 2" xfId="174" xr:uid="{00000000-0005-0000-0000-0000AC000000}"/>
    <cellStyle name="Normalny 2 6 2 2 2 2" xfId="1803" xr:uid="{3D4636A0-B8D6-485A-B21F-2F08E231C56B}"/>
    <cellStyle name="Normalny 2 6 2 2 2 3" xfId="3316" xr:uid="{D9FC66B5-385D-4192-97F9-E36BA63D1AA0}"/>
    <cellStyle name="Normalny 2 6 2 2 3" xfId="1802" xr:uid="{29938D59-2B9A-4D5D-9507-E98EF1869532}"/>
    <cellStyle name="Normalny 2 6 2 2 4" xfId="3315" xr:uid="{65CE5AB1-BDCF-4927-8ACC-EF5C42315B6F}"/>
    <cellStyle name="Normalny 2 6 2 3" xfId="175" xr:uid="{00000000-0005-0000-0000-0000AD000000}"/>
    <cellStyle name="Normalny 2 6 2 3 2" xfId="176" xr:uid="{00000000-0005-0000-0000-0000AE000000}"/>
    <cellStyle name="Normalny 2 6 2 3 2 2" xfId="1805" xr:uid="{C18DE00F-CCD5-49BA-BE60-EB2AA1AC923D}"/>
    <cellStyle name="Normalny 2 6 2 3 2 3" xfId="3318" xr:uid="{6594EF06-2F0C-4ED0-8351-7E91F8E4F5B7}"/>
    <cellStyle name="Normalny 2 6 2 3 3" xfId="1804" xr:uid="{64D21C61-8068-4D90-A7B2-44CEACD8A7DA}"/>
    <cellStyle name="Normalny 2 6 2 3 4" xfId="3317" xr:uid="{58534A26-A5B4-45E5-8A29-1F3AF5FD9000}"/>
    <cellStyle name="Normalny 2 6 2 4" xfId="177" xr:uid="{00000000-0005-0000-0000-0000AF000000}"/>
    <cellStyle name="Normalny 2 6 2 4 2" xfId="1806" xr:uid="{D340279B-F7F7-409F-ADCB-D735616EA375}"/>
    <cellStyle name="Normalny 2 6 2 4 3" xfId="3319" xr:uid="{019D1D98-846C-479F-A205-B4CD47E15283}"/>
    <cellStyle name="Normalny 2 6 2 5" xfId="1801" xr:uid="{1CE258BB-9BF1-4A0F-8089-2BAE0EDB1AB3}"/>
    <cellStyle name="Normalny 2 6 2 6" xfId="3314" xr:uid="{22D431AB-B349-480A-BBE3-491FCA6B3F9F}"/>
    <cellStyle name="Normalny 2 6 3" xfId="178" xr:uid="{00000000-0005-0000-0000-0000B0000000}"/>
    <cellStyle name="Normalny 2 6 3 2" xfId="179" xr:uid="{00000000-0005-0000-0000-0000B1000000}"/>
    <cellStyle name="Normalny 2 6 3 2 2" xfId="180" xr:uid="{00000000-0005-0000-0000-0000B2000000}"/>
    <cellStyle name="Normalny 2 6 3 2 2 2" xfId="1809" xr:uid="{B453140C-FB39-438A-BD8E-67C64DDFF052}"/>
    <cellStyle name="Normalny 2 6 3 2 2 3" xfId="3322" xr:uid="{FE737007-EAD7-46F3-BC23-D61AC53634CF}"/>
    <cellStyle name="Normalny 2 6 3 2 3" xfId="1808" xr:uid="{26C6ECFE-202D-4BA7-B405-413F0E527D91}"/>
    <cellStyle name="Normalny 2 6 3 2 4" xfId="3321" xr:uid="{B1D017FD-6B76-4B55-B9A2-9C2D2AE8D8DF}"/>
    <cellStyle name="Normalny 2 6 3 3" xfId="181" xr:uid="{00000000-0005-0000-0000-0000B3000000}"/>
    <cellStyle name="Normalny 2 6 3 3 2" xfId="1810" xr:uid="{276A0E70-9288-4503-BD5F-96F142B58DA6}"/>
    <cellStyle name="Normalny 2 6 3 3 3" xfId="3323" xr:uid="{009E89C3-1581-4D31-AAB4-A1314332A320}"/>
    <cellStyle name="Normalny 2 6 3 4" xfId="1807" xr:uid="{41ED170D-7864-4A2A-86E8-97F60C3CD4DC}"/>
    <cellStyle name="Normalny 2 6 3 5" xfId="3320" xr:uid="{A1C6A9D8-8349-483D-A1AE-EFFADF0819F7}"/>
    <cellStyle name="Normalny 2 6 4" xfId="182" xr:uid="{00000000-0005-0000-0000-0000B4000000}"/>
    <cellStyle name="Normalny 2 6 4 2" xfId="183" xr:uid="{00000000-0005-0000-0000-0000B5000000}"/>
    <cellStyle name="Normalny 2 6 4 2 2" xfId="1812" xr:uid="{677BFEFD-4732-4798-A049-A84DD4BC78C8}"/>
    <cellStyle name="Normalny 2 6 4 2 3" xfId="3325" xr:uid="{1A24012D-4366-495A-A820-5B1E0FF89166}"/>
    <cellStyle name="Normalny 2 6 4 3" xfId="1811" xr:uid="{16BE5CB7-0C49-4BF0-A78A-333C8A83E050}"/>
    <cellStyle name="Normalny 2 6 4 4" xfId="3324" xr:uid="{A4029656-8B99-4A07-922A-065722489A83}"/>
    <cellStyle name="Normalny 2 6 5" xfId="184" xr:uid="{00000000-0005-0000-0000-0000B6000000}"/>
    <cellStyle name="Normalny 2 6 5 2" xfId="185" xr:uid="{00000000-0005-0000-0000-0000B7000000}"/>
    <cellStyle name="Normalny 2 6 5 2 2" xfId="1814" xr:uid="{43669A06-5029-4200-AC60-60CFC45CCB39}"/>
    <cellStyle name="Normalny 2 6 5 2 3" xfId="3327" xr:uid="{31DC9239-9188-4C65-9855-ED0F159D5922}"/>
    <cellStyle name="Normalny 2 6 5 3" xfId="1813" xr:uid="{CA2B6F71-A912-43B0-8C7A-46E1EF73B010}"/>
    <cellStyle name="Normalny 2 6 5 4" xfId="3326" xr:uid="{B9441850-2C68-4F6A-A41B-FBC4BDDAEFDB}"/>
    <cellStyle name="Normalny 2 6 6" xfId="186" xr:uid="{00000000-0005-0000-0000-0000B8000000}"/>
    <cellStyle name="Normalny 2 6 6 2" xfId="187" xr:uid="{00000000-0005-0000-0000-0000B9000000}"/>
    <cellStyle name="Normalny 2 6 6 2 2" xfId="1816" xr:uid="{3C096748-F880-4B38-92C9-4FB5EE2A6845}"/>
    <cellStyle name="Normalny 2 6 6 2 3" xfId="3329" xr:uid="{F9F9755C-0975-489D-A4BC-F35D54369F7A}"/>
    <cellStyle name="Normalny 2 6 6 3" xfId="1815" xr:uid="{FE60709A-A034-405B-9E74-B43C2446E8C6}"/>
    <cellStyle name="Normalny 2 6 6 4" xfId="3328" xr:uid="{7E01996F-9030-4130-A6C5-D63B84DC6596}"/>
    <cellStyle name="Normalny 2 6 7" xfId="188" xr:uid="{00000000-0005-0000-0000-0000BA000000}"/>
    <cellStyle name="Normalny 2 6 7 2" xfId="1817" xr:uid="{AB484A69-6FD9-4515-89CA-3CD071F7382C}"/>
    <cellStyle name="Normalny 2 6 7 3" xfId="3330" xr:uid="{D66079C0-D711-43EB-A2CC-2821DEC21354}"/>
    <cellStyle name="Normalny 2 6 8" xfId="1800" xr:uid="{301998AA-5F34-41AA-845B-22564CCB06D7}"/>
    <cellStyle name="Normalny 2 6 9" xfId="3313" xr:uid="{C70640D4-226D-4BB5-A37B-FC6B60AA026B}"/>
    <cellStyle name="Normalny 2 7" xfId="189" xr:uid="{00000000-0005-0000-0000-0000BB000000}"/>
    <cellStyle name="Normalny 2 8" xfId="190" xr:uid="{00000000-0005-0000-0000-0000BC000000}"/>
    <cellStyle name="Normalny 2 9" xfId="191" xr:uid="{00000000-0005-0000-0000-0000BD000000}"/>
    <cellStyle name="Normalny 2 9 2" xfId="192" xr:uid="{00000000-0005-0000-0000-0000BE000000}"/>
    <cellStyle name="Normalny 2 9 2 2" xfId="1819" xr:uid="{C0F58682-A2B5-4D30-A59D-9051F3E15945}"/>
    <cellStyle name="Normalny 2 9 2 3" xfId="3332" xr:uid="{2E62A725-6B3B-4E8F-8E77-3468481FD95B}"/>
    <cellStyle name="Normalny 2 9 3" xfId="1818" xr:uid="{A9EB5BB3-3D63-4E91-81E6-1749E834C23C}"/>
    <cellStyle name="Normalny 2 9 4" xfId="3331" xr:uid="{7A5ABB1E-660B-484E-BBC8-75CD9CB81CC4}"/>
    <cellStyle name="Normalny 3" xfId="193" xr:uid="{00000000-0005-0000-0000-0000BF000000}"/>
    <cellStyle name="Normalny 3 2" xfId="194" xr:uid="{00000000-0005-0000-0000-0000C0000000}"/>
    <cellStyle name="Normalny 3 2 2" xfId="195" xr:uid="{00000000-0005-0000-0000-0000C1000000}"/>
    <cellStyle name="Normalny 3 2 3" xfId="196" xr:uid="{00000000-0005-0000-0000-0000C2000000}"/>
    <cellStyle name="Normalny 3 3" xfId="197" xr:uid="{00000000-0005-0000-0000-0000C3000000}"/>
    <cellStyle name="Normalny 3 4" xfId="198" xr:uid="{00000000-0005-0000-0000-0000C4000000}"/>
    <cellStyle name="Normalny 3 5" xfId="199" xr:uid="{00000000-0005-0000-0000-0000C5000000}"/>
    <cellStyle name="Normalny 3 6" xfId="200" xr:uid="{00000000-0005-0000-0000-0000C6000000}"/>
    <cellStyle name="Normalny 4" xfId="201" xr:uid="{00000000-0005-0000-0000-0000C7000000}"/>
    <cellStyle name="Normalny 4 2" xfId="202" xr:uid="{00000000-0005-0000-0000-0000C8000000}"/>
    <cellStyle name="Normalny 4 2 2" xfId="203" xr:uid="{00000000-0005-0000-0000-0000C9000000}"/>
    <cellStyle name="Normalny 4 2 2 2" xfId="204" xr:uid="{00000000-0005-0000-0000-0000CA000000}"/>
    <cellStyle name="Normalny 4 2 2 2 2" xfId="205" xr:uid="{00000000-0005-0000-0000-0000CB000000}"/>
    <cellStyle name="Normalny 4 2 2 2 2 2" xfId="1823" xr:uid="{B092B006-4280-4CB8-813F-494951CF26B6}"/>
    <cellStyle name="Normalny 4 2 2 2 2 3" xfId="3336" xr:uid="{0A69F416-3867-4BBA-9C01-5EBC7831C2FF}"/>
    <cellStyle name="Normalny 4 2 2 2 3" xfId="1822" xr:uid="{715DE800-05A2-41B0-B469-3E4D7AAFAAA5}"/>
    <cellStyle name="Normalny 4 2 2 2 4" xfId="3335" xr:uid="{360A2069-460C-4D7B-9870-078BA43C5936}"/>
    <cellStyle name="Normalny 4 2 2 3" xfId="206" xr:uid="{00000000-0005-0000-0000-0000CC000000}"/>
    <cellStyle name="Normalny 4 2 2 3 2" xfId="207" xr:uid="{00000000-0005-0000-0000-0000CD000000}"/>
    <cellStyle name="Normalny 4 2 2 3 2 2" xfId="1825" xr:uid="{45E5DDFE-D6EB-45B6-A3EE-7724A3CFBBBA}"/>
    <cellStyle name="Normalny 4 2 2 3 2 3" xfId="3338" xr:uid="{F53A351E-6B3F-4576-8E26-C33C65A7E30D}"/>
    <cellStyle name="Normalny 4 2 2 3 3" xfId="1824" xr:uid="{AD51FE7F-C6FD-4C5E-990D-E0E94AFADC25}"/>
    <cellStyle name="Normalny 4 2 2 3 4" xfId="3337" xr:uid="{218A4EF6-8BB8-4CB3-8061-C15E46431C41}"/>
    <cellStyle name="Normalny 4 2 2 4" xfId="208" xr:uid="{00000000-0005-0000-0000-0000CE000000}"/>
    <cellStyle name="Normalny 4 2 2 4 2" xfId="1826" xr:uid="{31BD3643-5A3C-4F92-AFD8-628B3C0F1CE1}"/>
    <cellStyle name="Normalny 4 2 2 4 3" xfId="3339" xr:uid="{57C7CEBE-518A-4A7A-97BA-BA72F9482AA4}"/>
    <cellStyle name="Normalny 4 2 2 5" xfId="1821" xr:uid="{8EACE407-9737-4D1D-A970-94B82FAF4CDD}"/>
    <cellStyle name="Normalny 4 2 2 6" xfId="3334" xr:uid="{0221798F-764F-4DCB-895C-C199E46BB6EA}"/>
    <cellStyle name="Normalny 4 2 3" xfId="209" xr:uid="{00000000-0005-0000-0000-0000CF000000}"/>
    <cellStyle name="Normalny 4 2 3 2" xfId="210" xr:uid="{00000000-0005-0000-0000-0000D0000000}"/>
    <cellStyle name="Normalny 4 2 3 2 2" xfId="211" xr:uid="{00000000-0005-0000-0000-0000D1000000}"/>
    <cellStyle name="Normalny 4 2 3 2 2 2" xfId="1829" xr:uid="{8142B96A-13D6-4553-A1B8-07E2CDDA7C8A}"/>
    <cellStyle name="Normalny 4 2 3 2 2 3" xfId="3342" xr:uid="{44141EF5-F062-4C1D-8394-F5601EA5EA85}"/>
    <cellStyle name="Normalny 4 2 3 2 3" xfId="1828" xr:uid="{B2E3498D-ED4B-497A-819A-AF6163FDC637}"/>
    <cellStyle name="Normalny 4 2 3 2 4" xfId="3341" xr:uid="{D7464C9C-7B3C-4639-B77A-F2F47F313ACC}"/>
    <cellStyle name="Normalny 4 2 3 3" xfId="212" xr:uid="{00000000-0005-0000-0000-0000D2000000}"/>
    <cellStyle name="Normalny 4 2 3 3 2" xfId="1830" xr:uid="{291D0AD8-109B-4026-8CAC-BB459ADF8DC3}"/>
    <cellStyle name="Normalny 4 2 3 3 3" xfId="3343" xr:uid="{1DF48D95-F4A5-493D-A855-0C1CD795455D}"/>
    <cellStyle name="Normalny 4 2 3 4" xfId="1827" xr:uid="{CD570B26-1E36-4B0A-AB08-FF514D887F65}"/>
    <cellStyle name="Normalny 4 2 3 5" xfId="3340" xr:uid="{186AA7CE-5975-4886-B008-EECFE6E4A30A}"/>
    <cellStyle name="Normalny 4 2 4" xfId="213" xr:uid="{00000000-0005-0000-0000-0000D3000000}"/>
    <cellStyle name="Normalny 4 2 4 2" xfId="214" xr:uid="{00000000-0005-0000-0000-0000D4000000}"/>
    <cellStyle name="Normalny 4 2 4 2 2" xfId="1832" xr:uid="{2B9615BA-C7C0-4C7F-98FA-6472AF43306C}"/>
    <cellStyle name="Normalny 4 2 4 2 3" xfId="3345" xr:uid="{CFF571DF-27E8-4F83-9A7C-5B2151C97246}"/>
    <cellStyle name="Normalny 4 2 4 3" xfId="1831" xr:uid="{67CEA2F2-81F2-4C7E-8CB5-41F9AEEF0020}"/>
    <cellStyle name="Normalny 4 2 4 4" xfId="3344" xr:uid="{3DD6C18D-FB36-4D0C-A74E-3E69BDC4B162}"/>
    <cellStyle name="Normalny 4 2 5" xfId="215" xr:uid="{00000000-0005-0000-0000-0000D5000000}"/>
    <cellStyle name="Normalny 4 2 5 2" xfId="216" xr:uid="{00000000-0005-0000-0000-0000D6000000}"/>
    <cellStyle name="Normalny 4 2 5 2 2" xfId="1834" xr:uid="{56149C1B-7F69-46BB-AC42-6A49FD467D81}"/>
    <cellStyle name="Normalny 4 2 5 2 3" xfId="3347" xr:uid="{DE8FF08F-E575-4D89-B3D5-8A39A3FAF533}"/>
    <cellStyle name="Normalny 4 2 5 3" xfId="1833" xr:uid="{CCF151B3-F992-4E75-ADAA-2277A4C8DD72}"/>
    <cellStyle name="Normalny 4 2 5 4" xfId="3346" xr:uid="{2DF98592-7197-44C2-88D3-0C6374CC7269}"/>
    <cellStyle name="Normalny 4 2 6" xfId="217" xr:uid="{00000000-0005-0000-0000-0000D7000000}"/>
    <cellStyle name="Normalny 4 2 6 2" xfId="218" xr:uid="{00000000-0005-0000-0000-0000D8000000}"/>
    <cellStyle name="Normalny 4 2 6 2 2" xfId="1836" xr:uid="{6416CF48-0A53-4D8C-BE8C-2781AD888B8B}"/>
    <cellStyle name="Normalny 4 2 6 2 3" xfId="3349" xr:uid="{027AD9C5-0271-43D3-8806-5B14ACACBAB4}"/>
    <cellStyle name="Normalny 4 2 6 3" xfId="1835" xr:uid="{8A6DEADE-7DF3-4A2E-9EEE-67653F746C47}"/>
    <cellStyle name="Normalny 4 2 6 4" xfId="3348" xr:uid="{73486BE1-41FE-49B6-8005-3DFDE2712874}"/>
    <cellStyle name="Normalny 4 2 7" xfId="219" xr:uid="{00000000-0005-0000-0000-0000D9000000}"/>
    <cellStyle name="Normalny 4 2 7 2" xfId="1837" xr:uid="{6E39AD66-79BD-4C14-8FF0-AE2FCA4FB1EF}"/>
    <cellStyle name="Normalny 4 2 7 3" xfId="3350" xr:uid="{3ECA164C-5087-4B04-B186-28B6B9EBDE4C}"/>
    <cellStyle name="Normalny 4 2 8" xfId="1820" xr:uid="{1F1C6905-0CB2-42FD-AEBE-89C30256E753}"/>
    <cellStyle name="Normalny 4 2 9" xfId="3333" xr:uid="{5AA9C7D0-05B2-434D-BDFC-5E157F0385F6}"/>
    <cellStyle name="Normalny 4 3" xfId="220" xr:uid="{00000000-0005-0000-0000-0000DA000000}"/>
    <cellStyle name="Normalny 4 3 2" xfId="221" xr:uid="{00000000-0005-0000-0000-0000DB000000}"/>
    <cellStyle name="Normalny 4 3 2 2" xfId="222" xr:uid="{00000000-0005-0000-0000-0000DC000000}"/>
    <cellStyle name="Normalny 4 3 2 2 2" xfId="223" xr:uid="{00000000-0005-0000-0000-0000DD000000}"/>
    <cellStyle name="Normalny 4 3 2 2 2 2" xfId="1841" xr:uid="{25C6FAC1-86B6-4F95-AC66-E3BF7480106E}"/>
    <cellStyle name="Normalny 4 3 2 2 2 3" xfId="3354" xr:uid="{4637AEE1-8076-4929-A85F-BEBDBA177F6F}"/>
    <cellStyle name="Normalny 4 3 2 2 3" xfId="1840" xr:uid="{E76F97F6-343C-4EEC-BC30-9AAD5953DBA0}"/>
    <cellStyle name="Normalny 4 3 2 2 4" xfId="3353" xr:uid="{D9A6C219-CB8F-419A-9F4B-B3172001E772}"/>
    <cellStyle name="Normalny 4 3 2 3" xfId="224" xr:uid="{00000000-0005-0000-0000-0000DE000000}"/>
    <cellStyle name="Normalny 4 3 2 3 2" xfId="225" xr:uid="{00000000-0005-0000-0000-0000DF000000}"/>
    <cellStyle name="Normalny 4 3 2 3 2 2" xfId="1843" xr:uid="{A36741BB-6E8D-4AFC-8445-4153F9020B5E}"/>
    <cellStyle name="Normalny 4 3 2 3 2 3" xfId="3356" xr:uid="{EFAC056D-75F5-4265-A743-8DFFA75644AC}"/>
    <cellStyle name="Normalny 4 3 2 3 3" xfId="1842" xr:uid="{1F3B3F63-F5ED-477F-8A3B-9C46266A11FD}"/>
    <cellStyle name="Normalny 4 3 2 3 4" xfId="3355" xr:uid="{02561103-2A06-4069-94BF-FE1568783D9E}"/>
    <cellStyle name="Normalny 4 3 2 4" xfId="226" xr:uid="{00000000-0005-0000-0000-0000E0000000}"/>
    <cellStyle name="Normalny 4 3 2 4 2" xfId="1844" xr:uid="{91044FC1-99BC-4858-B052-DCF26659C83C}"/>
    <cellStyle name="Normalny 4 3 2 4 3" xfId="3357" xr:uid="{194A2A0C-95F6-42E1-9332-C43B56AD13E4}"/>
    <cellStyle name="Normalny 4 3 2 5" xfId="1839" xr:uid="{F7F5F79C-F274-4C04-9190-AD0B6C7D9907}"/>
    <cellStyle name="Normalny 4 3 2 6" xfId="3352" xr:uid="{F6074025-4F67-4EF6-B175-61E720A38F02}"/>
    <cellStyle name="Normalny 4 3 3" xfId="227" xr:uid="{00000000-0005-0000-0000-0000E1000000}"/>
    <cellStyle name="Normalny 4 3 3 2" xfId="228" xr:uid="{00000000-0005-0000-0000-0000E2000000}"/>
    <cellStyle name="Normalny 4 3 3 2 2" xfId="229" xr:uid="{00000000-0005-0000-0000-0000E3000000}"/>
    <cellStyle name="Normalny 4 3 3 2 2 2" xfId="1847" xr:uid="{7D838119-70FE-4698-AFB1-A2024A5E0519}"/>
    <cellStyle name="Normalny 4 3 3 2 2 3" xfId="3360" xr:uid="{D79475BF-5514-4F41-956A-780F3B66788C}"/>
    <cellStyle name="Normalny 4 3 3 2 3" xfId="1846" xr:uid="{B3D86317-B2E2-4430-8242-F60DF9E0003C}"/>
    <cellStyle name="Normalny 4 3 3 2 4" xfId="3359" xr:uid="{45E1EA25-342B-4533-BDE3-A76F5E6734A9}"/>
    <cellStyle name="Normalny 4 3 3 3" xfId="230" xr:uid="{00000000-0005-0000-0000-0000E4000000}"/>
    <cellStyle name="Normalny 4 3 3 3 2" xfId="1848" xr:uid="{E12D15CB-511A-4626-B664-C5A137040890}"/>
    <cellStyle name="Normalny 4 3 3 3 3" xfId="3361" xr:uid="{E5D36F7D-B71E-4650-9B8E-0312633C79AE}"/>
    <cellStyle name="Normalny 4 3 3 4" xfId="1845" xr:uid="{FFF6444C-DA26-4619-ABC7-3F3AFA2C82CD}"/>
    <cellStyle name="Normalny 4 3 3 5" xfId="3358" xr:uid="{C6587346-7855-4A2D-822B-1CC1472D093E}"/>
    <cellStyle name="Normalny 4 3 4" xfId="231" xr:uid="{00000000-0005-0000-0000-0000E5000000}"/>
    <cellStyle name="Normalny 4 3 4 2" xfId="232" xr:uid="{00000000-0005-0000-0000-0000E6000000}"/>
    <cellStyle name="Normalny 4 3 4 2 2" xfId="1850" xr:uid="{87A460C4-6EE9-4131-9B4D-550C84D54A46}"/>
    <cellStyle name="Normalny 4 3 4 2 3" xfId="3363" xr:uid="{CF035480-95EC-4467-98F2-43AEBE867116}"/>
    <cellStyle name="Normalny 4 3 4 3" xfId="1849" xr:uid="{6B4EB7F3-C2DD-4B84-86CF-516B6E00B3F4}"/>
    <cellStyle name="Normalny 4 3 4 4" xfId="3362" xr:uid="{82744A4C-B750-4865-9689-A9D64DC3D0CD}"/>
    <cellStyle name="Normalny 4 3 5" xfId="233" xr:uid="{00000000-0005-0000-0000-0000E7000000}"/>
    <cellStyle name="Normalny 4 3 5 2" xfId="234" xr:uid="{00000000-0005-0000-0000-0000E8000000}"/>
    <cellStyle name="Normalny 4 3 5 2 2" xfId="1852" xr:uid="{04915C6C-F1B5-4B86-B020-0AA6DC88ABFE}"/>
    <cellStyle name="Normalny 4 3 5 2 3" xfId="3365" xr:uid="{5DE03BC5-0B7A-4CED-8322-B89FCF58143D}"/>
    <cellStyle name="Normalny 4 3 5 3" xfId="1851" xr:uid="{7EA4D04B-4B52-4358-9D95-50C28605B34E}"/>
    <cellStyle name="Normalny 4 3 5 4" xfId="3364" xr:uid="{11CC8506-CA16-43B2-AD62-CEE9BA3FC86A}"/>
    <cellStyle name="Normalny 4 3 6" xfId="235" xr:uid="{00000000-0005-0000-0000-0000E9000000}"/>
    <cellStyle name="Normalny 4 3 6 2" xfId="236" xr:uid="{00000000-0005-0000-0000-0000EA000000}"/>
    <cellStyle name="Normalny 4 3 6 2 2" xfId="1854" xr:uid="{C4E4EE9A-7BFA-466C-8744-27A7ABC0E362}"/>
    <cellStyle name="Normalny 4 3 6 2 3" xfId="3367" xr:uid="{FB82FE9C-AF47-4A24-BE44-4FF1733263E3}"/>
    <cellStyle name="Normalny 4 3 6 3" xfId="1853" xr:uid="{80E261A9-60ED-435E-A4ED-F0705F18785C}"/>
    <cellStyle name="Normalny 4 3 6 4" xfId="3366" xr:uid="{5615E987-7C02-4FFE-A088-E184FC55BE27}"/>
    <cellStyle name="Normalny 4 3 7" xfId="237" xr:uid="{00000000-0005-0000-0000-0000EB000000}"/>
    <cellStyle name="Normalny 4 3 7 2" xfId="1855" xr:uid="{B026DC9E-BA62-4C7C-B00E-6A929FD352FC}"/>
    <cellStyle name="Normalny 4 3 7 3" xfId="3368" xr:uid="{FD50EF1F-4081-40B1-8883-8D98414C7D93}"/>
    <cellStyle name="Normalny 4 3 8" xfId="1838" xr:uid="{C127D062-A68A-43E2-A244-0BDC9B300CBB}"/>
    <cellStyle name="Normalny 4 3 9" xfId="3351" xr:uid="{DA948231-2430-40B8-A6CE-A826AACFE8C5}"/>
    <cellStyle name="Normalny 4 4" xfId="238" xr:uid="{00000000-0005-0000-0000-0000EC000000}"/>
    <cellStyle name="Normalny 4 5" xfId="239" xr:uid="{00000000-0005-0000-0000-0000ED000000}"/>
    <cellStyle name="Normalny 4 6" xfId="240" xr:uid="{00000000-0005-0000-0000-0000EE000000}"/>
    <cellStyle name="Normalny 4 7" xfId="241" xr:uid="{00000000-0005-0000-0000-0000EF000000}"/>
    <cellStyle name="Normalny 5" xfId="242" xr:uid="{00000000-0005-0000-0000-0000F0000000}"/>
    <cellStyle name="Normalny 5 10" xfId="243" xr:uid="{00000000-0005-0000-0000-0000F1000000}"/>
    <cellStyle name="Normalny 5 10 2" xfId="244" xr:uid="{00000000-0005-0000-0000-0000F2000000}"/>
    <cellStyle name="Normalny 5 10 2 2" xfId="1857" xr:uid="{6B202A92-1362-4AA5-BEF1-221C4AFD10F0}"/>
    <cellStyle name="Normalny 5 10 2 3" xfId="3370" xr:uid="{F81BCAE2-0228-4421-B32D-114DD30C2014}"/>
    <cellStyle name="Normalny 5 10 3" xfId="1856" xr:uid="{DECEEC7D-71DB-4374-8537-FE4100C7DC80}"/>
    <cellStyle name="Normalny 5 10 4" xfId="3369" xr:uid="{518E3866-217F-4C80-BD54-8E3F34C70971}"/>
    <cellStyle name="Normalny 5 11" xfId="245" xr:uid="{00000000-0005-0000-0000-0000F3000000}"/>
    <cellStyle name="Normalny 5 11 2" xfId="1858" xr:uid="{88991CEA-7B8D-4CE6-9B27-4945857043BD}"/>
    <cellStyle name="Normalny 5 11 3" xfId="3371" xr:uid="{95E03BCE-948E-4E13-BCC1-05ED3C015E6A}"/>
    <cellStyle name="Normalny 5 12" xfId="246" xr:uid="{00000000-0005-0000-0000-0000F4000000}"/>
    <cellStyle name="Normalny 5 12 2" xfId="1859" xr:uid="{77616DAE-5874-4355-824C-96692044EAE5}"/>
    <cellStyle name="Normalny 5 12 3" xfId="3372" xr:uid="{9F1674EA-B326-4A0D-8EAD-7AB216D3A24A}"/>
    <cellStyle name="Normalny 5 2" xfId="247" xr:uid="{00000000-0005-0000-0000-0000F5000000}"/>
    <cellStyle name="Normalny 5 2 2" xfId="248" xr:uid="{00000000-0005-0000-0000-0000F6000000}"/>
    <cellStyle name="Normalny 5 2 2 2" xfId="249" xr:uid="{00000000-0005-0000-0000-0000F7000000}"/>
    <cellStyle name="Normalny 5 2 2 2 2" xfId="250" xr:uid="{00000000-0005-0000-0000-0000F8000000}"/>
    <cellStyle name="Normalny 5 2 2 2 2 2" xfId="251" xr:uid="{00000000-0005-0000-0000-0000F9000000}"/>
    <cellStyle name="Normalny 5 2 2 2 2 2 2" xfId="1863" xr:uid="{A582D60C-DA82-4653-A28F-0E79B5593A9D}"/>
    <cellStyle name="Normalny 5 2 2 2 2 2 3" xfId="3376" xr:uid="{696ECD47-045A-4C41-BBBA-59A39B49B44A}"/>
    <cellStyle name="Normalny 5 2 2 2 2 3" xfId="1862" xr:uid="{95CA335B-F076-4A7A-A6D2-C2C52CB2597B}"/>
    <cellStyle name="Normalny 5 2 2 2 2 4" xfId="3375" xr:uid="{E86F82AD-5919-4FB1-91FD-A9EF84FC5F7F}"/>
    <cellStyle name="Normalny 5 2 2 2 3" xfId="252" xr:uid="{00000000-0005-0000-0000-0000FA000000}"/>
    <cellStyle name="Normalny 5 2 2 2 3 2" xfId="253" xr:uid="{00000000-0005-0000-0000-0000FB000000}"/>
    <cellStyle name="Normalny 5 2 2 2 3 2 2" xfId="1865" xr:uid="{B19078B8-5B27-4D74-BBE0-87F843218DB5}"/>
    <cellStyle name="Normalny 5 2 2 2 3 2 3" xfId="3378" xr:uid="{A242F0DC-9472-4143-A3C7-23A839D1C4AD}"/>
    <cellStyle name="Normalny 5 2 2 2 3 3" xfId="1864" xr:uid="{04625960-CE28-4E02-9F93-C82C13DA6B28}"/>
    <cellStyle name="Normalny 5 2 2 2 3 4" xfId="3377" xr:uid="{09AB0D4F-456E-4A6E-93A4-268C47A5FB5C}"/>
    <cellStyle name="Normalny 5 2 2 2 4" xfId="254" xr:uid="{00000000-0005-0000-0000-0000FC000000}"/>
    <cellStyle name="Normalny 5 2 2 2 4 2" xfId="1866" xr:uid="{8404B008-F3DF-42A1-8693-A3FA02DFA79A}"/>
    <cellStyle name="Normalny 5 2 2 2 4 3" xfId="3379" xr:uid="{44939EB9-C74D-4105-86D0-2EC6E33DAF14}"/>
    <cellStyle name="Normalny 5 2 2 2 5" xfId="1861" xr:uid="{873400CC-C032-42BD-8038-3FBEDE777105}"/>
    <cellStyle name="Normalny 5 2 2 2 6" xfId="3374" xr:uid="{5FBFBD50-AA80-4C41-8153-0355731CFA8D}"/>
    <cellStyle name="Normalny 5 2 2 3" xfId="255" xr:uid="{00000000-0005-0000-0000-0000FD000000}"/>
    <cellStyle name="Normalny 5 2 2 3 2" xfId="256" xr:uid="{00000000-0005-0000-0000-0000FE000000}"/>
    <cellStyle name="Normalny 5 2 2 3 2 2" xfId="257" xr:uid="{00000000-0005-0000-0000-0000FF000000}"/>
    <cellStyle name="Normalny 5 2 2 3 2 2 2" xfId="1869" xr:uid="{15DA1654-026E-4BAA-9508-91C7C1E6E306}"/>
    <cellStyle name="Normalny 5 2 2 3 2 2 3" xfId="3382" xr:uid="{950B2334-7193-4856-84D6-F9F882EFFD94}"/>
    <cellStyle name="Normalny 5 2 2 3 2 3" xfId="1868" xr:uid="{919DA72E-6B0A-4C86-BACC-D7BC7ABE847E}"/>
    <cellStyle name="Normalny 5 2 2 3 2 4" xfId="3381" xr:uid="{62E95093-4872-4BA1-A154-016CD16F4101}"/>
    <cellStyle name="Normalny 5 2 2 3 3" xfId="258" xr:uid="{00000000-0005-0000-0000-000000010000}"/>
    <cellStyle name="Normalny 5 2 2 3 3 2" xfId="1870" xr:uid="{C4431AC0-B8C9-46A7-A79F-71C16E324584}"/>
    <cellStyle name="Normalny 5 2 2 3 3 3" xfId="3383" xr:uid="{AB8B8136-0B1B-49AE-9285-9ACB10BC90EF}"/>
    <cellStyle name="Normalny 5 2 2 3 4" xfId="1867" xr:uid="{70D764F9-087E-4C3A-9098-70A956551625}"/>
    <cellStyle name="Normalny 5 2 2 3 5" xfId="3380" xr:uid="{52436A77-25F8-4185-B09D-A8569A2AF5A6}"/>
    <cellStyle name="Normalny 5 2 2 4" xfId="259" xr:uid="{00000000-0005-0000-0000-000001010000}"/>
    <cellStyle name="Normalny 5 2 2 4 2" xfId="260" xr:uid="{00000000-0005-0000-0000-000002010000}"/>
    <cellStyle name="Normalny 5 2 2 4 2 2" xfId="1872" xr:uid="{6BDEAF8A-4053-48F4-8C6C-62F5EC6D3F3D}"/>
    <cellStyle name="Normalny 5 2 2 4 2 3" xfId="3385" xr:uid="{F0324EEA-348A-4C62-A0E1-FCFD76C7BC1E}"/>
    <cellStyle name="Normalny 5 2 2 4 3" xfId="1871" xr:uid="{B153FD44-0505-4B34-8621-16308E5D3635}"/>
    <cellStyle name="Normalny 5 2 2 4 4" xfId="3384" xr:uid="{B4644404-203A-42A3-B549-2CEDD1AF4EA1}"/>
    <cellStyle name="Normalny 5 2 2 5" xfId="261" xr:uid="{00000000-0005-0000-0000-000003010000}"/>
    <cellStyle name="Normalny 5 2 2 5 2" xfId="262" xr:uid="{00000000-0005-0000-0000-000004010000}"/>
    <cellStyle name="Normalny 5 2 2 5 2 2" xfId="1874" xr:uid="{40290E74-75F0-4DCA-B1C7-D5465F01E27B}"/>
    <cellStyle name="Normalny 5 2 2 5 2 3" xfId="3387" xr:uid="{D2403A24-D07E-4CC4-9A22-E27947F3F177}"/>
    <cellStyle name="Normalny 5 2 2 5 3" xfId="1873" xr:uid="{D399B75B-4AE0-4554-8A5C-B34A71CCC2B7}"/>
    <cellStyle name="Normalny 5 2 2 5 4" xfId="3386" xr:uid="{5BBF2150-1297-4A6B-9ACF-47885BBFBA44}"/>
    <cellStyle name="Normalny 5 2 2 6" xfId="263" xr:uid="{00000000-0005-0000-0000-000005010000}"/>
    <cellStyle name="Normalny 5 2 2 6 2" xfId="264" xr:uid="{00000000-0005-0000-0000-000006010000}"/>
    <cellStyle name="Normalny 5 2 2 6 2 2" xfId="1876" xr:uid="{DBC31FE5-1256-4E6C-8ADE-D292A8F1EE49}"/>
    <cellStyle name="Normalny 5 2 2 6 2 3" xfId="3389" xr:uid="{C7508A94-062C-4DE0-B663-804534F9E1AE}"/>
    <cellStyle name="Normalny 5 2 2 6 3" xfId="1875" xr:uid="{B9B27E9A-1ADE-4712-A421-2E11297AFFEA}"/>
    <cellStyle name="Normalny 5 2 2 6 4" xfId="3388" xr:uid="{D98332D6-AC1F-4C73-AB1D-BE8E59170FB6}"/>
    <cellStyle name="Normalny 5 2 2 7" xfId="265" xr:uid="{00000000-0005-0000-0000-000007010000}"/>
    <cellStyle name="Normalny 5 2 2 7 2" xfId="1877" xr:uid="{A2A8B6A8-ED5B-4FBE-A85A-73D41AB86DF4}"/>
    <cellStyle name="Normalny 5 2 2 7 3" xfId="3390" xr:uid="{C92E6371-EB23-489E-ADEF-F5A561504D4D}"/>
    <cellStyle name="Normalny 5 2 2 8" xfId="1860" xr:uid="{C1D4AF3B-BC36-4F4C-BCA2-02D4F7795E8C}"/>
    <cellStyle name="Normalny 5 2 2 9" xfId="3373" xr:uid="{A7FC37D6-ECB7-41DA-BB2A-3FD9F3E8A1A6}"/>
    <cellStyle name="Normalny 5 2 3" xfId="266" xr:uid="{00000000-0005-0000-0000-000008010000}"/>
    <cellStyle name="Normalny 5 2 3 2" xfId="267" xr:uid="{00000000-0005-0000-0000-000009010000}"/>
    <cellStyle name="Normalny 5 2 3 2 2" xfId="268" xr:uid="{00000000-0005-0000-0000-00000A010000}"/>
    <cellStyle name="Normalny 5 2 3 2 2 2" xfId="269" xr:uid="{00000000-0005-0000-0000-00000B010000}"/>
    <cellStyle name="Normalny 5 2 3 2 2 2 2" xfId="1881" xr:uid="{1EA89306-C2B9-49DE-8F3A-00E4BC70B0CF}"/>
    <cellStyle name="Normalny 5 2 3 2 2 2 3" xfId="3394" xr:uid="{221C2619-B553-4432-B5E2-A44FF09FD595}"/>
    <cellStyle name="Normalny 5 2 3 2 2 3" xfId="1880" xr:uid="{7564A9E2-8812-447D-955A-011E39D16E01}"/>
    <cellStyle name="Normalny 5 2 3 2 2 4" xfId="3393" xr:uid="{348AB5DC-0564-4892-B219-C836853972E3}"/>
    <cellStyle name="Normalny 5 2 3 2 3" xfId="270" xr:uid="{00000000-0005-0000-0000-00000C010000}"/>
    <cellStyle name="Normalny 5 2 3 2 3 2" xfId="271" xr:uid="{00000000-0005-0000-0000-00000D010000}"/>
    <cellStyle name="Normalny 5 2 3 2 3 2 2" xfId="1883" xr:uid="{CA430651-298D-4D0E-ACAD-E5984C0EFC4C}"/>
    <cellStyle name="Normalny 5 2 3 2 3 2 3" xfId="3396" xr:uid="{174F60ED-A8D4-44F9-8D67-C826DEB5842B}"/>
    <cellStyle name="Normalny 5 2 3 2 3 3" xfId="1882" xr:uid="{C728DFF5-5404-49DC-BB88-E87524513B42}"/>
    <cellStyle name="Normalny 5 2 3 2 3 4" xfId="3395" xr:uid="{6D362BC6-1B58-4C97-9CFA-A0AFB66FC8BA}"/>
    <cellStyle name="Normalny 5 2 3 2 4" xfId="272" xr:uid="{00000000-0005-0000-0000-00000E010000}"/>
    <cellStyle name="Normalny 5 2 3 2 4 2" xfId="1884" xr:uid="{A84F9198-D827-4485-B007-5C935EBE2D94}"/>
    <cellStyle name="Normalny 5 2 3 2 4 3" xfId="3397" xr:uid="{553A2A34-5CFA-419E-94B1-FDF1E1FD697B}"/>
    <cellStyle name="Normalny 5 2 3 2 5" xfId="1879" xr:uid="{44384A52-B235-464C-B28F-3A0CAF06ECC6}"/>
    <cellStyle name="Normalny 5 2 3 2 6" xfId="3392" xr:uid="{D301C1C1-02A3-45EF-96B8-F4239E1BD873}"/>
    <cellStyle name="Normalny 5 2 3 3" xfId="273" xr:uid="{00000000-0005-0000-0000-00000F010000}"/>
    <cellStyle name="Normalny 5 2 3 3 2" xfId="274" xr:uid="{00000000-0005-0000-0000-000010010000}"/>
    <cellStyle name="Normalny 5 2 3 3 2 2" xfId="275" xr:uid="{00000000-0005-0000-0000-000011010000}"/>
    <cellStyle name="Normalny 5 2 3 3 2 2 2" xfId="1887" xr:uid="{1C439044-31C0-4D9F-BC96-483E92B43B85}"/>
    <cellStyle name="Normalny 5 2 3 3 2 2 3" xfId="3400" xr:uid="{9FF0EA94-96EE-4D78-9619-B676749505F1}"/>
    <cellStyle name="Normalny 5 2 3 3 2 3" xfId="1886" xr:uid="{67A259DB-0A73-454E-9722-61E6383F4DCA}"/>
    <cellStyle name="Normalny 5 2 3 3 2 4" xfId="3399" xr:uid="{225531BE-7976-4952-BD19-CE310EB61154}"/>
    <cellStyle name="Normalny 5 2 3 3 3" xfId="276" xr:uid="{00000000-0005-0000-0000-000012010000}"/>
    <cellStyle name="Normalny 5 2 3 3 3 2" xfId="1888" xr:uid="{2C6A7571-0E99-4839-8201-8B635DF9D40E}"/>
    <cellStyle name="Normalny 5 2 3 3 3 3" xfId="3401" xr:uid="{2F9528EF-D502-4746-B61A-D9F6A1DFA9D1}"/>
    <cellStyle name="Normalny 5 2 3 3 4" xfId="1885" xr:uid="{4069EE47-6B23-432B-9528-9EFC81B8D69B}"/>
    <cellStyle name="Normalny 5 2 3 3 5" xfId="3398" xr:uid="{102A2C6F-60DA-44EB-B51B-B057678768E6}"/>
    <cellStyle name="Normalny 5 2 3 4" xfId="277" xr:uid="{00000000-0005-0000-0000-000013010000}"/>
    <cellStyle name="Normalny 5 2 3 4 2" xfId="278" xr:uid="{00000000-0005-0000-0000-000014010000}"/>
    <cellStyle name="Normalny 5 2 3 4 2 2" xfId="1890" xr:uid="{AA536EED-3648-41BB-9B21-8DA6DFDCD495}"/>
    <cellStyle name="Normalny 5 2 3 4 2 3" xfId="3403" xr:uid="{2FB2C890-A955-42C5-BBBA-2D2CB8F581AA}"/>
    <cellStyle name="Normalny 5 2 3 4 3" xfId="1889" xr:uid="{FA29E46D-8331-4FD9-8D5E-188D961206D5}"/>
    <cellStyle name="Normalny 5 2 3 4 4" xfId="3402" xr:uid="{67D461C4-0529-427F-BDF7-F740A91637F6}"/>
    <cellStyle name="Normalny 5 2 3 5" xfId="279" xr:uid="{00000000-0005-0000-0000-000015010000}"/>
    <cellStyle name="Normalny 5 2 3 5 2" xfId="280" xr:uid="{00000000-0005-0000-0000-000016010000}"/>
    <cellStyle name="Normalny 5 2 3 5 2 2" xfId="1892" xr:uid="{61BCAE74-2D0C-4EA6-9BCE-BA13F2B42191}"/>
    <cellStyle name="Normalny 5 2 3 5 2 3" xfId="3405" xr:uid="{825A5CC1-D89D-4075-99F7-C2CB983A3D17}"/>
    <cellStyle name="Normalny 5 2 3 5 3" xfId="1891" xr:uid="{A78135F4-9CEA-49CD-90F6-E9755AEC2864}"/>
    <cellStyle name="Normalny 5 2 3 5 4" xfId="3404" xr:uid="{E8A9818E-E464-41F1-AFBD-61373D1B63BC}"/>
    <cellStyle name="Normalny 5 2 3 6" xfId="281" xr:uid="{00000000-0005-0000-0000-000017010000}"/>
    <cellStyle name="Normalny 5 2 3 6 2" xfId="282" xr:uid="{00000000-0005-0000-0000-000018010000}"/>
    <cellStyle name="Normalny 5 2 3 6 2 2" xfId="1894" xr:uid="{D7B384EA-98AD-4B9F-BC7F-9A587BF279E9}"/>
    <cellStyle name="Normalny 5 2 3 6 2 3" xfId="3407" xr:uid="{661BBCDA-1BCA-4A4B-AA6E-073F3B89A966}"/>
    <cellStyle name="Normalny 5 2 3 6 3" xfId="1893" xr:uid="{C16BF0DE-6F05-448F-AA64-F567301368C8}"/>
    <cellStyle name="Normalny 5 2 3 6 4" xfId="3406" xr:uid="{32E25683-424C-4B24-A7B9-8F2A84BCD387}"/>
    <cellStyle name="Normalny 5 2 3 7" xfId="283" xr:uid="{00000000-0005-0000-0000-000019010000}"/>
    <cellStyle name="Normalny 5 2 3 7 2" xfId="1895" xr:uid="{F8FD5953-B3EF-4CED-8A2E-B1CD2E913324}"/>
    <cellStyle name="Normalny 5 2 3 7 3" xfId="3408" xr:uid="{BF4ACC71-155C-45D6-80F7-1035FC9BE211}"/>
    <cellStyle name="Normalny 5 2 3 8" xfId="1878" xr:uid="{8758572E-E08B-4C4D-A9D4-BE8D412AA93A}"/>
    <cellStyle name="Normalny 5 2 3 9" xfId="3391" xr:uid="{F8DE4567-68F1-431E-81B8-E96BFF04DB77}"/>
    <cellStyle name="Normalny 5 2 4" xfId="284" xr:uid="{00000000-0005-0000-0000-00001A010000}"/>
    <cellStyle name="Normalny 5 2 5" xfId="285" xr:uid="{00000000-0005-0000-0000-00001B010000}"/>
    <cellStyle name="Normalny 5 3" xfId="286" xr:uid="{00000000-0005-0000-0000-00001C010000}"/>
    <cellStyle name="Normalny 5 3 2" xfId="287" xr:uid="{00000000-0005-0000-0000-00001D010000}"/>
    <cellStyle name="Normalny 5 3 2 2" xfId="288" xr:uid="{00000000-0005-0000-0000-00001E010000}"/>
    <cellStyle name="Normalny 5 3 2 2 2" xfId="289" xr:uid="{00000000-0005-0000-0000-00001F010000}"/>
    <cellStyle name="Normalny 5 3 2 2 2 2" xfId="1899" xr:uid="{09805544-FE2E-4623-A992-3CC113E5E983}"/>
    <cellStyle name="Normalny 5 3 2 2 2 3" xfId="3412" xr:uid="{FAF14E69-B2B1-4251-8BA1-0537DCA1A57A}"/>
    <cellStyle name="Normalny 5 3 2 2 3" xfId="1898" xr:uid="{B6CFEC18-695F-4965-AFFC-311578468E2F}"/>
    <cellStyle name="Normalny 5 3 2 2 4" xfId="3411" xr:uid="{3625A8F2-98AC-4C53-8D21-6CC95F71E4ED}"/>
    <cellStyle name="Normalny 5 3 2 3" xfId="290" xr:uid="{00000000-0005-0000-0000-000020010000}"/>
    <cellStyle name="Normalny 5 3 2 3 2" xfId="291" xr:uid="{00000000-0005-0000-0000-000021010000}"/>
    <cellStyle name="Normalny 5 3 2 3 2 2" xfId="1901" xr:uid="{27A89BE7-F730-4BE0-9B11-A35EE4454036}"/>
    <cellStyle name="Normalny 5 3 2 3 2 3" xfId="3414" xr:uid="{4F04DC1E-EE36-41D5-BDCB-66375AD421D1}"/>
    <cellStyle name="Normalny 5 3 2 3 3" xfId="1900" xr:uid="{6FD25E85-8BF2-49B0-B8BF-4871E059885B}"/>
    <cellStyle name="Normalny 5 3 2 3 4" xfId="3413" xr:uid="{EE2AE656-3BD6-4B4F-94AE-A871A3FB273A}"/>
    <cellStyle name="Normalny 5 3 2 4" xfId="292" xr:uid="{00000000-0005-0000-0000-000022010000}"/>
    <cellStyle name="Normalny 5 3 2 4 2" xfId="1902" xr:uid="{2A3F3113-E4F1-4FB6-A2FE-7F13F77047E9}"/>
    <cellStyle name="Normalny 5 3 2 4 3" xfId="3415" xr:uid="{A90D31A7-9306-4201-9E53-A128D6A76AA7}"/>
    <cellStyle name="Normalny 5 3 2 5" xfId="1897" xr:uid="{C9204A8D-2673-4A2A-9047-F22D411382C5}"/>
    <cellStyle name="Normalny 5 3 2 6" xfId="3410" xr:uid="{70E6F6FB-4732-4337-B8C9-1CCC3FF6F807}"/>
    <cellStyle name="Normalny 5 3 3" xfId="293" xr:uid="{00000000-0005-0000-0000-000023010000}"/>
    <cellStyle name="Normalny 5 3 3 2" xfId="294" xr:uid="{00000000-0005-0000-0000-000024010000}"/>
    <cellStyle name="Normalny 5 3 3 2 2" xfId="295" xr:uid="{00000000-0005-0000-0000-000025010000}"/>
    <cellStyle name="Normalny 5 3 3 2 2 2" xfId="1905" xr:uid="{3A5BB0D1-51D7-4736-8BBD-E69958ADE23B}"/>
    <cellStyle name="Normalny 5 3 3 2 2 3" xfId="3418" xr:uid="{0B28C497-23CF-48B8-8613-B967959754DB}"/>
    <cellStyle name="Normalny 5 3 3 2 3" xfId="1904" xr:uid="{7BF186F5-A1A2-4F9D-9377-A17E1AB7B44D}"/>
    <cellStyle name="Normalny 5 3 3 2 4" xfId="3417" xr:uid="{368E39F8-2C5E-46FB-8F30-ADFBA6662A79}"/>
    <cellStyle name="Normalny 5 3 3 3" xfId="296" xr:uid="{00000000-0005-0000-0000-000026010000}"/>
    <cellStyle name="Normalny 5 3 3 3 2" xfId="1906" xr:uid="{3DBDBF83-AC5B-456B-8F58-A3D36A009BA8}"/>
    <cellStyle name="Normalny 5 3 3 3 3" xfId="3419" xr:uid="{95E0613A-43E3-4B4E-BE7D-94286A6CDDC3}"/>
    <cellStyle name="Normalny 5 3 3 4" xfId="1903" xr:uid="{220E9050-FEE5-4310-A649-30E52AE001B9}"/>
    <cellStyle name="Normalny 5 3 3 5" xfId="3416" xr:uid="{848880F9-8FE2-4387-B557-4DED37A491C1}"/>
    <cellStyle name="Normalny 5 3 4" xfId="297" xr:uid="{00000000-0005-0000-0000-000027010000}"/>
    <cellStyle name="Normalny 5 3 4 2" xfId="298" xr:uid="{00000000-0005-0000-0000-000028010000}"/>
    <cellStyle name="Normalny 5 3 4 2 2" xfId="1908" xr:uid="{BE53669E-DF38-4254-890E-2DC534EB659F}"/>
    <cellStyle name="Normalny 5 3 4 2 3" xfId="3421" xr:uid="{78635446-C15C-4C87-974B-9E0F28DBF8DE}"/>
    <cellStyle name="Normalny 5 3 4 3" xfId="1907" xr:uid="{0151E6D8-1DDC-408D-AD15-E7BFB7EBB19E}"/>
    <cellStyle name="Normalny 5 3 4 4" xfId="3420" xr:uid="{5F62825D-9AE7-4E81-B9D2-01DE5CC7E707}"/>
    <cellStyle name="Normalny 5 3 5" xfId="299" xr:uid="{00000000-0005-0000-0000-000029010000}"/>
    <cellStyle name="Normalny 5 3 5 2" xfId="300" xr:uid="{00000000-0005-0000-0000-00002A010000}"/>
    <cellStyle name="Normalny 5 3 5 2 2" xfId="1910" xr:uid="{885D34B4-208E-4531-9FB2-B47DB6BC4670}"/>
    <cellStyle name="Normalny 5 3 5 2 3" xfId="3423" xr:uid="{0642A448-F719-479D-A1E4-A1FC43C49B02}"/>
    <cellStyle name="Normalny 5 3 5 3" xfId="1909" xr:uid="{44CCB0B5-754D-43F7-86EA-989EF6F55CCC}"/>
    <cellStyle name="Normalny 5 3 5 4" xfId="3422" xr:uid="{CF267CE9-6EBC-48AD-8B14-12A85745AD78}"/>
    <cellStyle name="Normalny 5 3 6" xfId="301" xr:uid="{00000000-0005-0000-0000-00002B010000}"/>
    <cellStyle name="Normalny 5 3 6 2" xfId="302" xr:uid="{00000000-0005-0000-0000-00002C010000}"/>
    <cellStyle name="Normalny 5 3 6 2 2" xfId="1912" xr:uid="{7CE5694F-7FF4-4F25-BBB4-9E5C80D43320}"/>
    <cellStyle name="Normalny 5 3 6 2 3" xfId="3425" xr:uid="{07111403-7F96-4A2A-AD88-83EDCDDD4F10}"/>
    <cellStyle name="Normalny 5 3 6 3" xfId="1911" xr:uid="{80B506CC-ECC7-4F87-9705-C6B98F24E070}"/>
    <cellStyle name="Normalny 5 3 6 4" xfId="3424" xr:uid="{91D38AF7-A42D-4328-A9EA-6E711658CE1F}"/>
    <cellStyle name="Normalny 5 3 7" xfId="303" xr:uid="{00000000-0005-0000-0000-00002D010000}"/>
    <cellStyle name="Normalny 5 3 7 2" xfId="1913" xr:uid="{7E8DBEB7-AA0B-4FC6-963C-AADC66C6EAD9}"/>
    <cellStyle name="Normalny 5 3 7 3" xfId="3426" xr:uid="{47EDE056-D4B1-412C-87B5-57579A3A400C}"/>
    <cellStyle name="Normalny 5 3 8" xfId="1896" xr:uid="{97F4796A-B3AB-489B-87C8-2F818054D616}"/>
    <cellStyle name="Normalny 5 3 9" xfId="3409" xr:uid="{65DF5C84-EC9F-499E-929B-4484AD1F212F}"/>
    <cellStyle name="Normalny 5 4" xfId="304" xr:uid="{00000000-0005-0000-0000-00002E010000}"/>
    <cellStyle name="Normalny 5 4 2" xfId="305" xr:uid="{00000000-0005-0000-0000-00002F010000}"/>
    <cellStyle name="Normalny 5 4 2 2" xfId="306" xr:uid="{00000000-0005-0000-0000-000030010000}"/>
    <cellStyle name="Normalny 5 4 2 2 2" xfId="307" xr:uid="{00000000-0005-0000-0000-000031010000}"/>
    <cellStyle name="Normalny 5 4 2 2 2 2" xfId="1917" xr:uid="{6050D5E0-E8E1-4D4A-BA1D-E6C5577DE0E0}"/>
    <cellStyle name="Normalny 5 4 2 2 2 3" xfId="3430" xr:uid="{14247422-CCB0-4C80-8139-A1AAC6C441E1}"/>
    <cellStyle name="Normalny 5 4 2 2 3" xfId="1916" xr:uid="{FA381304-28E6-44A4-8CF6-454DC2F51468}"/>
    <cellStyle name="Normalny 5 4 2 2 4" xfId="3429" xr:uid="{8AD597D9-90CE-4A45-91FB-78B02AD9C555}"/>
    <cellStyle name="Normalny 5 4 2 3" xfId="308" xr:uid="{00000000-0005-0000-0000-000032010000}"/>
    <cellStyle name="Normalny 5 4 2 3 2" xfId="309" xr:uid="{00000000-0005-0000-0000-000033010000}"/>
    <cellStyle name="Normalny 5 4 2 3 2 2" xfId="1919" xr:uid="{C8FFF8C6-77E8-4CE1-8E75-922C79C7A12B}"/>
    <cellStyle name="Normalny 5 4 2 3 2 3" xfId="3432" xr:uid="{D8763DF7-FB76-408D-BEC4-A621F3EFB2F4}"/>
    <cellStyle name="Normalny 5 4 2 3 3" xfId="1918" xr:uid="{C0CE587F-AD96-4318-B591-8A253A59C42A}"/>
    <cellStyle name="Normalny 5 4 2 3 4" xfId="3431" xr:uid="{7A068DCD-FDEE-4805-AF98-27B9CB5F35CB}"/>
    <cellStyle name="Normalny 5 4 2 4" xfId="310" xr:uid="{00000000-0005-0000-0000-000034010000}"/>
    <cellStyle name="Normalny 5 4 2 4 2" xfId="1920" xr:uid="{43688AF5-10BC-4EFB-BB53-686E9B0C3471}"/>
    <cellStyle name="Normalny 5 4 2 4 3" xfId="3433" xr:uid="{5C34D8D7-E242-48B7-9180-2B8A538F2740}"/>
    <cellStyle name="Normalny 5 4 2 5" xfId="1915" xr:uid="{CDD0A2D2-E153-41B5-8BBE-E27B772E46AA}"/>
    <cellStyle name="Normalny 5 4 2 6" xfId="3428" xr:uid="{5216CCC6-1E2E-4240-983F-1AA8D82310E5}"/>
    <cellStyle name="Normalny 5 4 3" xfId="311" xr:uid="{00000000-0005-0000-0000-000035010000}"/>
    <cellStyle name="Normalny 5 4 3 2" xfId="312" xr:uid="{00000000-0005-0000-0000-000036010000}"/>
    <cellStyle name="Normalny 5 4 3 2 2" xfId="313" xr:uid="{00000000-0005-0000-0000-000037010000}"/>
    <cellStyle name="Normalny 5 4 3 2 2 2" xfId="1923" xr:uid="{D1ED6490-16A6-4730-908C-97D73A4498D4}"/>
    <cellStyle name="Normalny 5 4 3 2 2 3" xfId="3436" xr:uid="{114F5166-63CB-4F05-A26F-8A523717A99C}"/>
    <cellStyle name="Normalny 5 4 3 2 3" xfId="1922" xr:uid="{3C57E23B-2377-4EFE-A4E7-144A37B8C593}"/>
    <cellStyle name="Normalny 5 4 3 2 4" xfId="3435" xr:uid="{433F3C98-2BC2-419E-8127-16AFD0A9E5AC}"/>
    <cellStyle name="Normalny 5 4 3 3" xfId="314" xr:uid="{00000000-0005-0000-0000-000038010000}"/>
    <cellStyle name="Normalny 5 4 3 3 2" xfId="1924" xr:uid="{6FA5AE6C-B94B-43C9-BB76-02522DD46332}"/>
    <cellStyle name="Normalny 5 4 3 3 3" xfId="3437" xr:uid="{0B3FCF9E-C7EE-434A-AC6D-9F3BD7A31DE5}"/>
    <cellStyle name="Normalny 5 4 3 4" xfId="1921" xr:uid="{DA0D4061-1AA8-43E7-A114-73809A84A901}"/>
    <cellStyle name="Normalny 5 4 3 5" xfId="3434" xr:uid="{5B9F9F6C-41BB-4A14-B269-1B92C594BB20}"/>
    <cellStyle name="Normalny 5 4 4" xfId="315" xr:uid="{00000000-0005-0000-0000-000039010000}"/>
    <cellStyle name="Normalny 5 4 4 2" xfId="316" xr:uid="{00000000-0005-0000-0000-00003A010000}"/>
    <cellStyle name="Normalny 5 4 4 2 2" xfId="1926" xr:uid="{BFECF97D-C663-41F7-91CE-1AC58CB26898}"/>
    <cellStyle name="Normalny 5 4 4 2 3" xfId="3439" xr:uid="{304BC0DF-FE84-4872-890D-9B7865B4379C}"/>
    <cellStyle name="Normalny 5 4 4 3" xfId="1925" xr:uid="{EA33958A-8E2E-4161-8533-23CB316AC996}"/>
    <cellStyle name="Normalny 5 4 4 4" xfId="3438" xr:uid="{AD1CBA68-9955-4750-9BC9-99ED0F37D4B6}"/>
    <cellStyle name="Normalny 5 4 5" xfId="317" xr:uid="{00000000-0005-0000-0000-00003B010000}"/>
    <cellStyle name="Normalny 5 4 5 2" xfId="318" xr:uid="{00000000-0005-0000-0000-00003C010000}"/>
    <cellStyle name="Normalny 5 4 5 2 2" xfId="1928" xr:uid="{942D8C30-FB22-42F1-86C7-A20712B0C54D}"/>
    <cellStyle name="Normalny 5 4 5 2 3" xfId="3441" xr:uid="{44F2EBB1-022E-4FFA-8D9D-979761A0E0CC}"/>
    <cellStyle name="Normalny 5 4 5 3" xfId="1927" xr:uid="{88B1C947-B878-4EB2-AFE4-1CFC0CD548A3}"/>
    <cellStyle name="Normalny 5 4 5 4" xfId="3440" xr:uid="{EE8C18F0-7EDC-46C9-A288-AE023265EE4A}"/>
    <cellStyle name="Normalny 5 4 6" xfId="319" xr:uid="{00000000-0005-0000-0000-00003D010000}"/>
    <cellStyle name="Normalny 5 4 6 2" xfId="320" xr:uid="{00000000-0005-0000-0000-00003E010000}"/>
    <cellStyle name="Normalny 5 4 6 2 2" xfId="1930" xr:uid="{FBE64BBC-D13D-41B5-AA6E-C95DB176C8C4}"/>
    <cellStyle name="Normalny 5 4 6 2 3" xfId="3443" xr:uid="{A7C6EFFC-C8D1-4B27-A6BA-60B9BA00D9A2}"/>
    <cellStyle name="Normalny 5 4 6 3" xfId="1929" xr:uid="{2C43BD1C-4B60-4DF2-A2DE-D078705D1B75}"/>
    <cellStyle name="Normalny 5 4 6 4" xfId="3442" xr:uid="{C31B9685-78F7-4622-AA3F-1FB32F10B496}"/>
    <cellStyle name="Normalny 5 4 7" xfId="321" xr:uid="{00000000-0005-0000-0000-00003F010000}"/>
    <cellStyle name="Normalny 5 4 7 2" xfId="1931" xr:uid="{F70C9B24-2F20-45CF-88BA-B41F878D769B}"/>
    <cellStyle name="Normalny 5 4 7 3" xfId="3444" xr:uid="{BE9AA905-01A8-49DA-BF6F-B0889447E118}"/>
    <cellStyle name="Normalny 5 4 8" xfId="1914" xr:uid="{D0FD7E12-5ACE-4F04-A99F-37A620D65C86}"/>
    <cellStyle name="Normalny 5 4 9" xfId="3427" xr:uid="{A40B4BE2-1622-4303-8BB8-4E06D6C5FDDC}"/>
    <cellStyle name="Normalny 5 5" xfId="322" xr:uid="{00000000-0005-0000-0000-000040010000}"/>
    <cellStyle name="Normalny 5 6" xfId="323" xr:uid="{00000000-0005-0000-0000-000041010000}"/>
    <cellStyle name="Normalny 5 6 2" xfId="324" xr:uid="{00000000-0005-0000-0000-000042010000}"/>
    <cellStyle name="Normalny 5 6 2 2" xfId="325" xr:uid="{00000000-0005-0000-0000-000043010000}"/>
    <cellStyle name="Normalny 5 6 2 2 2" xfId="1934" xr:uid="{AC5C6C3E-6210-4551-8E2C-1F86EDCC890B}"/>
    <cellStyle name="Normalny 5 6 2 2 3" xfId="3447" xr:uid="{E03F91F9-D40F-4710-9E3E-6459F88FB0DD}"/>
    <cellStyle name="Normalny 5 6 2 3" xfId="1933" xr:uid="{7A6859FC-66F8-4189-B43B-46B66BB8CCA7}"/>
    <cellStyle name="Normalny 5 6 2 4" xfId="3446" xr:uid="{321031AC-FB05-4026-A1CB-256F6C7D3C25}"/>
    <cellStyle name="Normalny 5 6 3" xfId="326" xr:uid="{00000000-0005-0000-0000-000044010000}"/>
    <cellStyle name="Normalny 5 6 3 2" xfId="327" xr:uid="{00000000-0005-0000-0000-000045010000}"/>
    <cellStyle name="Normalny 5 6 3 2 2" xfId="1936" xr:uid="{6B4DC6FB-643F-4265-8AEB-EC86A6780B7D}"/>
    <cellStyle name="Normalny 5 6 3 2 3" xfId="3449" xr:uid="{B2A254D1-328D-431B-A1CB-F40A1408FE69}"/>
    <cellStyle name="Normalny 5 6 3 3" xfId="1935" xr:uid="{FC9F9C33-E979-4B01-9EE0-262286FF5E7B}"/>
    <cellStyle name="Normalny 5 6 3 4" xfId="3448" xr:uid="{0919E1FD-82FC-45C7-90AC-95ED02C5B50F}"/>
    <cellStyle name="Normalny 5 6 4" xfId="328" xr:uid="{00000000-0005-0000-0000-000046010000}"/>
    <cellStyle name="Normalny 5 6 4 2" xfId="1937" xr:uid="{EAD02254-52A4-41E8-A6E4-BD7900CA7D14}"/>
    <cellStyle name="Normalny 5 6 4 3" xfId="3450" xr:uid="{F955209C-2BB3-4F85-8751-106EA81C1C58}"/>
    <cellStyle name="Normalny 5 6 5" xfId="1932" xr:uid="{EF6753F2-2A5F-497D-B65B-A5E292C8A833}"/>
    <cellStyle name="Normalny 5 6 6" xfId="3445" xr:uid="{D70F06CA-5085-4134-B1EE-1483D48B6C9F}"/>
    <cellStyle name="Normalny 5 7" xfId="329" xr:uid="{00000000-0005-0000-0000-000047010000}"/>
    <cellStyle name="Normalny 5 7 2" xfId="330" xr:uid="{00000000-0005-0000-0000-000048010000}"/>
    <cellStyle name="Normalny 5 7 2 2" xfId="331" xr:uid="{00000000-0005-0000-0000-000049010000}"/>
    <cellStyle name="Normalny 5 7 2 2 2" xfId="1940" xr:uid="{CA65B063-92C0-4FFC-8A3F-24D4D6CA0E49}"/>
    <cellStyle name="Normalny 5 7 2 2 3" xfId="3453" xr:uid="{F5D7A06E-3FC4-4E27-83C4-076BF6779E3D}"/>
    <cellStyle name="Normalny 5 7 2 3" xfId="1939" xr:uid="{12BF50DC-8495-4B62-B086-EAEC66256D68}"/>
    <cellStyle name="Normalny 5 7 2 4" xfId="3452" xr:uid="{3CBFF54C-1959-4780-B561-4B4F62B7A515}"/>
    <cellStyle name="Normalny 5 7 3" xfId="332" xr:uid="{00000000-0005-0000-0000-00004A010000}"/>
    <cellStyle name="Normalny 5 7 3 2" xfId="1941" xr:uid="{8E92A049-C32D-41B0-B068-3C77ABDD857C}"/>
    <cellStyle name="Normalny 5 7 3 3" xfId="3454" xr:uid="{D1072BD5-3828-4DC2-9D70-66E4E9CDF950}"/>
    <cellStyle name="Normalny 5 7 4" xfId="1938" xr:uid="{5B692C81-44AF-4760-B3BA-C444CB0E06AA}"/>
    <cellStyle name="Normalny 5 7 5" xfId="3451" xr:uid="{85ECCF7A-0B8D-4B4E-A969-BF1FAE74AD97}"/>
    <cellStyle name="Normalny 5 8" xfId="333" xr:uid="{00000000-0005-0000-0000-00004B010000}"/>
    <cellStyle name="Normalny 5 8 2" xfId="334" xr:uid="{00000000-0005-0000-0000-00004C010000}"/>
    <cellStyle name="Normalny 5 8 2 2" xfId="1943" xr:uid="{C9A93B17-3CDE-41E0-A74E-70F1D4A5AE0D}"/>
    <cellStyle name="Normalny 5 8 2 3" xfId="3456" xr:uid="{886B0692-98BF-4B2D-9E10-BC94EB11A18C}"/>
    <cellStyle name="Normalny 5 8 3" xfId="1942" xr:uid="{76829C3D-3A1B-4541-93D6-3552E08B7BAE}"/>
    <cellStyle name="Normalny 5 8 4" xfId="3455" xr:uid="{36BA5E8F-E125-4189-8086-0F3D7DBC07A3}"/>
    <cellStyle name="Normalny 5 9" xfId="335" xr:uid="{00000000-0005-0000-0000-00004D010000}"/>
    <cellStyle name="Normalny 5 9 2" xfId="336" xr:uid="{00000000-0005-0000-0000-00004E010000}"/>
    <cellStyle name="Normalny 5 9 2 2" xfId="1945" xr:uid="{68D20D59-04EA-45F1-A1CF-6572F9DEA3E8}"/>
    <cellStyle name="Normalny 5 9 2 3" xfId="3458" xr:uid="{1115E871-37CF-49CF-B9E6-665567A7C907}"/>
    <cellStyle name="Normalny 5 9 3" xfId="1944" xr:uid="{9827FD90-C12F-4C9A-920B-543A5B2FEF16}"/>
    <cellStyle name="Normalny 5 9 4" xfId="3457" xr:uid="{68B2280E-077D-4107-A220-6BCA77F55AD1}"/>
    <cellStyle name="Normalny 6" xfId="337" xr:uid="{00000000-0005-0000-0000-00004F010000}"/>
    <cellStyle name="Normalny 6 2" xfId="338" xr:uid="{00000000-0005-0000-0000-000050010000}"/>
    <cellStyle name="Normalny 6 3" xfId="339" xr:uid="{00000000-0005-0000-0000-000051010000}"/>
    <cellStyle name="Normalny 7" xfId="340" xr:uid="{00000000-0005-0000-0000-000052010000}"/>
    <cellStyle name="Normalny 7 2" xfId="341" xr:uid="{00000000-0005-0000-0000-000053010000}"/>
    <cellStyle name="Normalny 7 3" xfId="342" xr:uid="{00000000-0005-0000-0000-000054010000}"/>
    <cellStyle name="Normalny 7 3 2" xfId="343" xr:uid="{00000000-0005-0000-0000-000055010000}"/>
    <cellStyle name="Normalny 7 3 2 2" xfId="344" xr:uid="{00000000-0005-0000-0000-000056010000}"/>
    <cellStyle name="Normalny 7 3 2 2 2" xfId="1948" xr:uid="{17739F99-F116-4C32-A7AC-FEEBB69E0E03}"/>
    <cellStyle name="Normalny 7 3 2 2 3" xfId="3461" xr:uid="{49028DDC-3CAA-4DA2-9E02-A9B9EFE032B5}"/>
    <cellStyle name="Normalny 7 3 2 3" xfId="1947" xr:uid="{296C9B60-1565-4BBA-9EF5-370B5AFFCDBF}"/>
    <cellStyle name="Normalny 7 3 2 4" xfId="3460" xr:uid="{CC1F9C5A-63A7-473C-BB18-94F404134032}"/>
    <cellStyle name="Normalny 7 3 3" xfId="345" xr:uid="{00000000-0005-0000-0000-000057010000}"/>
    <cellStyle name="Normalny 7 3 3 2" xfId="346" xr:uid="{00000000-0005-0000-0000-000058010000}"/>
    <cellStyle name="Normalny 7 3 3 2 2" xfId="1950" xr:uid="{921D53AA-216C-418E-8AF1-AE342F9CB073}"/>
    <cellStyle name="Normalny 7 3 3 2 3" xfId="3463" xr:uid="{BF673B04-3F4B-424F-B30E-12232ED941C9}"/>
    <cellStyle name="Normalny 7 3 3 3" xfId="1949" xr:uid="{0CBD7453-6E92-4966-8196-2DB89ADD917C}"/>
    <cellStyle name="Normalny 7 3 3 4" xfId="3462" xr:uid="{30237F3A-709A-41B3-9D51-3C891C17993A}"/>
    <cellStyle name="Normalny 7 3 4" xfId="347" xr:uid="{00000000-0005-0000-0000-000059010000}"/>
    <cellStyle name="Normalny 7 3 4 2" xfId="1951" xr:uid="{528800B6-1F67-484F-A522-7D02FE98EECB}"/>
    <cellStyle name="Normalny 7 3 4 3" xfId="3464" xr:uid="{DC1DCFA4-1CFF-4AA8-BDA0-BC2054BB464B}"/>
    <cellStyle name="Normalny 7 3 5" xfId="1946" xr:uid="{034966E9-F5A1-44EA-A5E1-860E1BF930C3}"/>
    <cellStyle name="Normalny 7 3 6" xfId="3459" xr:uid="{1171573F-C64D-42C6-9C9E-82F85D774D03}"/>
    <cellStyle name="Normalny 7 4" xfId="348" xr:uid="{00000000-0005-0000-0000-00005A010000}"/>
    <cellStyle name="Normalny 7 4 2" xfId="349" xr:uid="{00000000-0005-0000-0000-00005B010000}"/>
    <cellStyle name="Normalny 7 4 2 2" xfId="350" xr:uid="{00000000-0005-0000-0000-00005C010000}"/>
    <cellStyle name="Normalny 7 4 2 2 2" xfId="1954" xr:uid="{461DFED5-6A75-4D09-A934-D20629D5B1DB}"/>
    <cellStyle name="Normalny 7 4 2 2 3" xfId="3467" xr:uid="{CBB1691F-2AE8-4889-B436-DCA441E6AF23}"/>
    <cellStyle name="Normalny 7 4 2 3" xfId="1953" xr:uid="{14A2557C-A905-41AD-8697-F15FEA909EF0}"/>
    <cellStyle name="Normalny 7 4 2 4" xfId="3466" xr:uid="{3129E48D-571A-4570-80BC-EBE212011DE0}"/>
    <cellStyle name="Normalny 7 4 3" xfId="351" xr:uid="{00000000-0005-0000-0000-00005D010000}"/>
    <cellStyle name="Normalny 7 4 3 2" xfId="1955" xr:uid="{66EFD7CA-C1C0-4A81-B77D-2124FFB2A912}"/>
    <cellStyle name="Normalny 7 4 3 3" xfId="3468" xr:uid="{028F1CCC-EEE1-46DD-9358-373BF2E621A8}"/>
    <cellStyle name="Normalny 7 4 4" xfId="1952" xr:uid="{3B16344B-014E-4ECA-969C-C28AC2E755BB}"/>
    <cellStyle name="Normalny 7 4 5" xfId="3465" xr:uid="{0ED762F3-644A-4787-BBF1-F6B01A1874AC}"/>
    <cellStyle name="Normalny 7 5" xfId="352" xr:uid="{00000000-0005-0000-0000-00005E010000}"/>
    <cellStyle name="Normalny 7 5 2" xfId="353" xr:uid="{00000000-0005-0000-0000-00005F010000}"/>
    <cellStyle name="Normalny 7 5 2 2" xfId="1957" xr:uid="{B761BF47-2BAF-4699-81B8-B5EF4B59BF7D}"/>
    <cellStyle name="Normalny 7 5 2 3" xfId="3470" xr:uid="{B9AEC6EF-F6B6-4C49-A57D-3211B9B4F737}"/>
    <cellStyle name="Normalny 7 5 3" xfId="1956" xr:uid="{B11C873D-7B4E-421B-B5FD-CA6822743D53}"/>
    <cellStyle name="Normalny 7 5 4" xfId="3469" xr:uid="{435C1A19-3C8E-45A7-B7AF-973A783C5A49}"/>
    <cellStyle name="Normalny 7 6" xfId="354" xr:uid="{00000000-0005-0000-0000-000060010000}"/>
    <cellStyle name="Normalny 7 6 2" xfId="355" xr:uid="{00000000-0005-0000-0000-000061010000}"/>
    <cellStyle name="Normalny 7 6 2 2" xfId="1959" xr:uid="{AFB9ECEB-72A8-4DED-9EE7-1F022AB7F75F}"/>
    <cellStyle name="Normalny 7 6 2 3" xfId="3472" xr:uid="{D3D3CF17-9E48-4576-B5E3-F0C7C51606BB}"/>
    <cellStyle name="Normalny 7 6 3" xfId="1958" xr:uid="{1A51E7DB-21F2-43B7-B893-F02D9525B098}"/>
    <cellStyle name="Normalny 7 6 4" xfId="3471" xr:uid="{24A1665A-CE7E-4100-9621-7B233F5A95E5}"/>
    <cellStyle name="Normalny 7 7" xfId="356" xr:uid="{00000000-0005-0000-0000-000062010000}"/>
    <cellStyle name="Normalny 7 7 2" xfId="357" xr:uid="{00000000-0005-0000-0000-000063010000}"/>
    <cellStyle name="Normalny 7 7 2 2" xfId="1961" xr:uid="{60BF4B57-DC25-45F4-AAE6-40EDD1B4B90D}"/>
    <cellStyle name="Normalny 7 7 2 3" xfId="3474" xr:uid="{B3B56E1A-D6D1-452A-A405-F00071EA221B}"/>
    <cellStyle name="Normalny 7 7 3" xfId="1960" xr:uid="{C4C3C911-AAB3-4BA6-90C7-3378395E153B}"/>
    <cellStyle name="Normalny 7 7 4" xfId="3473" xr:uid="{6067FF20-321F-4E36-80EB-3B39BF942246}"/>
    <cellStyle name="Normalny 7 8" xfId="358" xr:uid="{00000000-0005-0000-0000-000064010000}"/>
    <cellStyle name="Normalny 7 8 2" xfId="1962" xr:uid="{AAA38BF1-3DA2-4A6F-9C5E-FCBF4C8EE809}"/>
    <cellStyle name="Normalny 7 8 3" xfId="3475" xr:uid="{BC0A5882-6750-435E-B0BD-EE424E08E89D}"/>
    <cellStyle name="Normalny 7 9" xfId="359" xr:uid="{00000000-0005-0000-0000-000065010000}"/>
    <cellStyle name="Normalny 7 9 2" xfId="1963" xr:uid="{70AC63D8-1A0B-4D31-9E48-BE6961751D01}"/>
    <cellStyle name="Normalny 7 9 3" xfId="3476" xr:uid="{23E7FF0D-A3C8-4CCE-AE66-E2AF85C3FA05}"/>
    <cellStyle name="Normalny 8" xfId="360" xr:uid="{00000000-0005-0000-0000-000066010000}"/>
    <cellStyle name="Normalny 8 2" xfId="361" xr:uid="{00000000-0005-0000-0000-000067010000}"/>
    <cellStyle name="Normalny 8 3" xfId="1964" xr:uid="{0D7CC30A-11BB-4347-B098-FEAB012A1052}"/>
    <cellStyle name="Normalny 8 4" xfId="3477" xr:uid="{42AAE4EF-724E-4CEA-9440-6FCFEAEDF14E}"/>
    <cellStyle name="Normalny 9" xfId="362" xr:uid="{00000000-0005-0000-0000-000068010000}"/>
    <cellStyle name="Procentowy" xfId="2" builtinId="5"/>
    <cellStyle name="Procentowy 2" xfId="363" xr:uid="{00000000-0005-0000-0000-00006A010000}"/>
    <cellStyle name="Procentowy 2 2" xfId="364" xr:uid="{00000000-0005-0000-0000-00006B010000}"/>
    <cellStyle name="Procentowy 2 2 2" xfId="365" xr:uid="{00000000-0005-0000-0000-00006C010000}"/>
    <cellStyle name="Procentowy 2 2 3" xfId="366" xr:uid="{00000000-0005-0000-0000-00006D010000}"/>
    <cellStyle name="Procentowy 2 3" xfId="367" xr:uid="{00000000-0005-0000-0000-00006E010000}"/>
    <cellStyle name="Procentowy 2 4" xfId="368" xr:uid="{00000000-0005-0000-0000-00006F010000}"/>
    <cellStyle name="Procentowy 3" xfId="369" xr:uid="{00000000-0005-0000-0000-000070010000}"/>
    <cellStyle name="Procentowy 3 2" xfId="370" xr:uid="{00000000-0005-0000-0000-000071010000}"/>
    <cellStyle name="Procentowy 3 3" xfId="371" xr:uid="{00000000-0005-0000-0000-000072010000}"/>
    <cellStyle name="Procentowy 4" xfId="372" xr:uid="{00000000-0005-0000-0000-000073010000}"/>
    <cellStyle name="Procentowy 4 2" xfId="373" xr:uid="{00000000-0005-0000-0000-000074010000}"/>
    <cellStyle name="Procentowy 4 3" xfId="374" xr:uid="{00000000-0005-0000-0000-000075010000}"/>
    <cellStyle name="Procentowy 5" xfId="375" xr:uid="{00000000-0005-0000-0000-000076010000}"/>
    <cellStyle name="Walutowy" xfId="1" builtinId="4"/>
    <cellStyle name="Walutowy 10" xfId="377" xr:uid="{00000000-0005-0000-0000-000078010000}"/>
    <cellStyle name="Walutowy 10 10" xfId="378" xr:uid="{00000000-0005-0000-0000-000079010000}"/>
    <cellStyle name="Walutowy 10 10 2" xfId="1965" xr:uid="{950813C5-9EEC-4328-BE76-FDF4B1D13775}"/>
    <cellStyle name="Walutowy 10 10 3" xfId="3479" xr:uid="{04AABFFA-9A75-41EA-B26C-8850B0AD751B}"/>
    <cellStyle name="Walutowy 10 11" xfId="379" xr:uid="{00000000-0005-0000-0000-00007A010000}"/>
    <cellStyle name="Walutowy 10 11 2" xfId="1966" xr:uid="{F2A7A013-DC07-4679-93D4-22B8A491CB38}"/>
    <cellStyle name="Walutowy 10 11 3" xfId="3480" xr:uid="{1897FAD7-2CAC-4675-9255-041D6D5DAAEF}"/>
    <cellStyle name="Walutowy 10 2" xfId="380" xr:uid="{00000000-0005-0000-0000-00007B010000}"/>
    <cellStyle name="Walutowy 10 3" xfId="381" xr:uid="{00000000-0005-0000-0000-00007C010000}"/>
    <cellStyle name="Walutowy 10 3 2" xfId="382" xr:uid="{00000000-0005-0000-0000-00007D010000}"/>
    <cellStyle name="Walutowy 10 3 2 2" xfId="383" xr:uid="{00000000-0005-0000-0000-00007E010000}"/>
    <cellStyle name="Walutowy 10 3 2 2 2" xfId="384" xr:uid="{00000000-0005-0000-0000-00007F010000}"/>
    <cellStyle name="Walutowy 10 3 2 2 2 2" xfId="1970" xr:uid="{8BAFC161-F9B0-449A-9C8B-8DB2D6F79E6C}"/>
    <cellStyle name="Walutowy 10 3 2 2 2 3" xfId="3484" xr:uid="{6B52B54D-CD74-4B17-9451-F850172548C1}"/>
    <cellStyle name="Walutowy 10 3 2 2 3" xfId="1969" xr:uid="{423D95F0-AEEE-4D4A-AEF7-FA6B73E2AF36}"/>
    <cellStyle name="Walutowy 10 3 2 2 4" xfId="3483" xr:uid="{6678C6A9-3B4D-48E6-8D03-A50CB01C5394}"/>
    <cellStyle name="Walutowy 10 3 2 3" xfId="385" xr:uid="{00000000-0005-0000-0000-000080010000}"/>
    <cellStyle name="Walutowy 10 3 2 3 2" xfId="1971" xr:uid="{5C0E3383-A389-4EDE-8261-339362811A08}"/>
    <cellStyle name="Walutowy 10 3 2 3 3" xfId="3485" xr:uid="{CA028965-E7AA-4B76-8B54-FC36A9FE9367}"/>
    <cellStyle name="Walutowy 10 3 2 4" xfId="1968" xr:uid="{36F3B1A0-8EA3-4D2C-8EF8-5F5F64381D91}"/>
    <cellStyle name="Walutowy 10 3 2 5" xfId="3482" xr:uid="{26977FA0-8428-442C-B8DE-F10626E0286E}"/>
    <cellStyle name="Walutowy 10 3 3" xfId="386" xr:uid="{00000000-0005-0000-0000-000081010000}"/>
    <cellStyle name="Walutowy 10 3 3 2" xfId="387" xr:uid="{00000000-0005-0000-0000-000082010000}"/>
    <cellStyle name="Walutowy 10 3 3 2 2" xfId="388" xr:uid="{00000000-0005-0000-0000-000083010000}"/>
    <cellStyle name="Walutowy 10 3 3 2 2 2" xfId="1974" xr:uid="{81B6E0AC-7A94-47B2-8DB9-61F1DA7AD547}"/>
    <cellStyle name="Walutowy 10 3 3 2 2 3" xfId="3488" xr:uid="{D8D03182-E723-47F9-BEC0-9D2E73177447}"/>
    <cellStyle name="Walutowy 10 3 3 2 3" xfId="1973" xr:uid="{FCC6ED5B-ABDB-41B7-85D5-88CC7933D786}"/>
    <cellStyle name="Walutowy 10 3 3 2 4" xfId="3487" xr:uid="{FD3E2EE6-91A1-4B3C-A9A5-26653CDADFC1}"/>
    <cellStyle name="Walutowy 10 3 3 3" xfId="389" xr:uid="{00000000-0005-0000-0000-000084010000}"/>
    <cellStyle name="Walutowy 10 3 3 3 2" xfId="1975" xr:uid="{5C61D9A2-F24D-412D-AEF4-0BB8DCF906FF}"/>
    <cellStyle name="Walutowy 10 3 3 3 3" xfId="3489" xr:uid="{768B9044-57F1-4CEC-B0AC-C36E0EBDAA82}"/>
    <cellStyle name="Walutowy 10 3 3 4" xfId="1972" xr:uid="{F3589BC7-18A3-4650-9BB1-A52319B2D4FB}"/>
    <cellStyle name="Walutowy 10 3 3 5" xfId="3486" xr:uid="{AA6D8793-D5B7-4B7A-94FD-3C09FEEFFDF9}"/>
    <cellStyle name="Walutowy 10 3 4" xfId="390" xr:uid="{00000000-0005-0000-0000-000085010000}"/>
    <cellStyle name="Walutowy 10 3 4 2" xfId="391" xr:uid="{00000000-0005-0000-0000-000086010000}"/>
    <cellStyle name="Walutowy 10 3 4 2 2" xfId="1977" xr:uid="{13977C74-7D26-43B8-974D-B76FCDA12349}"/>
    <cellStyle name="Walutowy 10 3 4 2 3" xfId="3491" xr:uid="{2D903F41-F94E-44A0-980B-5617F31853E4}"/>
    <cellStyle name="Walutowy 10 3 4 3" xfId="1976" xr:uid="{984E8A01-2D53-40B5-A6C2-0991DC592C60}"/>
    <cellStyle name="Walutowy 10 3 4 4" xfId="3490" xr:uid="{3AF2E262-BB6C-419F-B82B-F371679D81D0}"/>
    <cellStyle name="Walutowy 10 3 5" xfId="392" xr:uid="{00000000-0005-0000-0000-000087010000}"/>
    <cellStyle name="Walutowy 10 3 5 2" xfId="1978" xr:uid="{DEB2337E-00A8-45C6-902E-82400FF29E5A}"/>
    <cellStyle name="Walutowy 10 3 5 3" xfId="3492" xr:uid="{8E41D137-8819-46B3-AD1C-D0079E4BFCF6}"/>
    <cellStyle name="Walutowy 10 3 6" xfId="1967" xr:uid="{3DA11D2C-DE0A-4CA3-BF62-470EB212D620}"/>
    <cellStyle name="Walutowy 10 3 7" xfId="3481" xr:uid="{B5D96339-4894-431F-A92D-8DEE5B97D05C}"/>
    <cellStyle name="Walutowy 10 4" xfId="393" xr:uid="{00000000-0005-0000-0000-000088010000}"/>
    <cellStyle name="Walutowy 10 4 2" xfId="394" xr:uid="{00000000-0005-0000-0000-000089010000}"/>
    <cellStyle name="Walutowy 10 4 2 2" xfId="395" xr:uid="{00000000-0005-0000-0000-00008A010000}"/>
    <cellStyle name="Walutowy 10 4 2 2 2" xfId="396" xr:uid="{00000000-0005-0000-0000-00008B010000}"/>
    <cellStyle name="Walutowy 10 4 2 2 2 2" xfId="1981" xr:uid="{716A174E-5EDE-43B2-9307-69EF4927FA48}"/>
    <cellStyle name="Walutowy 10 4 2 2 2 3" xfId="3495" xr:uid="{F717452F-C240-4105-B2FF-CC8E144282E8}"/>
    <cellStyle name="Walutowy 10 4 2 2 3" xfId="1980" xr:uid="{2930FADC-84B0-4D83-94C5-ED7B15213E8B}"/>
    <cellStyle name="Walutowy 10 4 2 2 4" xfId="3494" xr:uid="{82DD55B0-A83A-428D-8555-4EE9C0255D81}"/>
    <cellStyle name="Walutowy 10 4 2 3" xfId="397" xr:uid="{00000000-0005-0000-0000-00008C010000}"/>
    <cellStyle name="Walutowy 10 4 2 3 2" xfId="1982" xr:uid="{2FFB7203-54D1-40CC-AE29-2F7A57485BDD}"/>
    <cellStyle name="Walutowy 10 4 2 3 3" xfId="3496" xr:uid="{CD830FB8-46C6-4655-9F1F-EBC24954DF7B}"/>
    <cellStyle name="Walutowy 10 4 2 4" xfId="1979" xr:uid="{D6BD659C-5AD5-4A76-9CA3-96E41D8AE8F4}"/>
    <cellStyle name="Walutowy 10 4 2 5" xfId="3493" xr:uid="{ADB7DA0F-F0C9-4621-8B6A-237F2E8112AA}"/>
    <cellStyle name="Walutowy 10 5" xfId="398" xr:uid="{00000000-0005-0000-0000-00008D010000}"/>
    <cellStyle name="Walutowy 10 5 2" xfId="399" xr:uid="{00000000-0005-0000-0000-00008E010000}"/>
    <cellStyle name="Walutowy 10 5 2 2" xfId="400" xr:uid="{00000000-0005-0000-0000-00008F010000}"/>
    <cellStyle name="Walutowy 10 5 2 2 2" xfId="1985" xr:uid="{9EC14480-452E-4412-8DA8-FC6F31B723DD}"/>
    <cellStyle name="Walutowy 10 5 2 2 3" xfId="3499" xr:uid="{2F8FD448-DBEA-46CF-9D57-3A85B2CB0A9E}"/>
    <cellStyle name="Walutowy 10 5 2 3" xfId="1984" xr:uid="{75940E6A-D5B0-4EC8-A8C7-121EE39E079B}"/>
    <cellStyle name="Walutowy 10 5 2 4" xfId="3498" xr:uid="{A050B1FB-C73A-470F-9AA5-E944527FD222}"/>
    <cellStyle name="Walutowy 10 5 3" xfId="401" xr:uid="{00000000-0005-0000-0000-000090010000}"/>
    <cellStyle name="Walutowy 10 5 3 2" xfId="1986" xr:uid="{A40C7B21-2586-425E-8404-2E2A88664F4D}"/>
    <cellStyle name="Walutowy 10 5 3 3" xfId="3500" xr:uid="{2C4DB8DD-FA18-4038-96A5-86001CA5D751}"/>
    <cellStyle name="Walutowy 10 5 4" xfId="1983" xr:uid="{5D9CA43C-D510-4788-8AE7-CF03D5DA2823}"/>
    <cellStyle name="Walutowy 10 5 5" xfId="3497" xr:uid="{30A5D63F-4714-4339-9F08-FA070AA42287}"/>
    <cellStyle name="Walutowy 10 6" xfId="402" xr:uid="{00000000-0005-0000-0000-000091010000}"/>
    <cellStyle name="Walutowy 10 6 2" xfId="403" xr:uid="{00000000-0005-0000-0000-000092010000}"/>
    <cellStyle name="Walutowy 10 6 2 2" xfId="404" xr:uid="{00000000-0005-0000-0000-000093010000}"/>
    <cellStyle name="Walutowy 10 6 2 2 2" xfId="1989" xr:uid="{68243B35-3F9C-4290-8A8C-0510AE5A162E}"/>
    <cellStyle name="Walutowy 10 6 2 2 3" xfId="3503" xr:uid="{8AED5611-78A1-42E3-A6B7-F471D4246887}"/>
    <cellStyle name="Walutowy 10 6 2 3" xfId="1988" xr:uid="{399426C1-8846-44D3-9005-4B88EAF06901}"/>
    <cellStyle name="Walutowy 10 6 2 4" xfId="3502" xr:uid="{5EEDC535-9F04-42FC-B3F1-D462983FF4B2}"/>
    <cellStyle name="Walutowy 10 6 3" xfId="405" xr:uid="{00000000-0005-0000-0000-000094010000}"/>
    <cellStyle name="Walutowy 10 6 3 2" xfId="1990" xr:uid="{49AC8882-6E7B-4307-B4EA-887D4E556326}"/>
    <cellStyle name="Walutowy 10 6 3 3" xfId="3504" xr:uid="{2FAE9549-0D81-429A-8501-7A047C432A91}"/>
    <cellStyle name="Walutowy 10 6 4" xfId="1987" xr:uid="{E6184A87-4A6E-471E-AE98-8D18F8FEEBDD}"/>
    <cellStyle name="Walutowy 10 6 5" xfId="3501" xr:uid="{32B08DA7-E99A-4D56-8056-9EB34EF46880}"/>
    <cellStyle name="Walutowy 10 7" xfId="406" xr:uid="{00000000-0005-0000-0000-000095010000}"/>
    <cellStyle name="Walutowy 10 7 2" xfId="407" xr:uid="{00000000-0005-0000-0000-000096010000}"/>
    <cellStyle name="Walutowy 10 7 2 2" xfId="408" xr:uid="{00000000-0005-0000-0000-000097010000}"/>
    <cellStyle name="Walutowy 10 7 2 2 2" xfId="1993" xr:uid="{A181E94B-9979-4B2F-A551-8C3C753D91D7}"/>
    <cellStyle name="Walutowy 10 7 2 2 3" xfId="3507" xr:uid="{D4696D24-6C6F-4858-9FE0-F81CA94220AE}"/>
    <cellStyle name="Walutowy 10 7 2 3" xfId="1992" xr:uid="{C9ABED03-F5E0-4B75-A832-1CC65E7CED58}"/>
    <cellStyle name="Walutowy 10 7 2 4" xfId="3506" xr:uid="{DB817EC7-39D5-4952-BA51-2DF4EA0DE958}"/>
    <cellStyle name="Walutowy 10 7 3" xfId="409" xr:uid="{00000000-0005-0000-0000-000098010000}"/>
    <cellStyle name="Walutowy 10 7 3 2" xfId="1994" xr:uid="{94248007-10D7-4364-BDA5-5EB186269275}"/>
    <cellStyle name="Walutowy 10 7 3 3" xfId="3508" xr:uid="{A8B853BF-01AE-4B21-A8AB-5FF4D9CA88D6}"/>
    <cellStyle name="Walutowy 10 7 4" xfId="1991" xr:uid="{67205FC4-B4AF-4540-B8E3-F054306E6CF6}"/>
    <cellStyle name="Walutowy 10 7 5" xfId="3505" xr:uid="{AC4DD745-7247-443C-AC82-8F9E54038773}"/>
    <cellStyle name="Walutowy 10 8" xfId="410" xr:uid="{00000000-0005-0000-0000-000099010000}"/>
    <cellStyle name="Walutowy 10 8 2" xfId="411" xr:uid="{00000000-0005-0000-0000-00009A010000}"/>
    <cellStyle name="Walutowy 10 8 2 2" xfId="412" xr:uid="{00000000-0005-0000-0000-00009B010000}"/>
    <cellStyle name="Walutowy 10 8 2 2 2" xfId="1997" xr:uid="{B5FD1BBD-246A-49CA-A43B-9A7151059F9B}"/>
    <cellStyle name="Walutowy 10 8 2 2 3" xfId="3511" xr:uid="{9B964DCE-6BF1-4E4A-BFB6-80ACE3DA5E2D}"/>
    <cellStyle name="Walutowy 10 8 2 3" xfId="1996" xr:uid="{DCC50FCA-900E-476A-9AFA-AAD0FD570ED2}"/>
    <cellStyle name="Walutowy 10 8 2 4" xfId="3510" xr:uid="{654515F5-C6C5-4520-8648-61BC65AE71B3}"/>
    <cellStyle name="Walutowy 10 8 3" xfId="413" xr:uid="{00000000-0005-0000-0000-00009C010000}"/>
    <cellStyle name="Walutowy 10 8 3 2" xfId="1998" xr:uid="{54DDAF1A-2FC9-4A45-920A-AA9538FE1FD6}"/>
    <cellStyle name="Walutowy 10 8 3 3" xfId="3512" xr:uid="{5F464D81-4B74-4115-9403-ED100E221343}"/>
    <cellStyle name="Walutowy 10 8 4" xfId="1995" xr:uid="{CA08A959-95DD-4C67-AC2D-6FDD14BAC1C7}"/>
    <cellStyle name="Walutowy 10 8 5" xfId="3509" xr:uid="{E0437F11-24B9-407D-BA5B-F3FD9629D8DD}"/>
    <cellStyle name="Walutowy 10 9" xfId="414" xr:uid="{00000000-0005-0000-0000-00009D010000}"/>
    <cellStyle name="Walutowy 10 9 2" xfId="415" xr:uid="{00000000-0005-0000-0000-00009E010000}"/>
    <cellStyle name="Walutowy 10 9 2 2" xfId="2000" xr:uid="{8323F592-A67D-4B5B-BD3F-0CC1C2E89A55}"/>
    <cellStyle name="Walutowy 10 9 2 3" xfId="3514" xr:uid="{1E5A36F4-1259-4590-AC01-EE4A9CD6A9BD}"/>
    <cellStyle name="Walutowy 10 9 3" xfId="1999" xr:uid="{E0A22558-2A6A-4AE9-A9A2-2C8E1662C2DF}"/>
    <cellStyle name="Walutowy 10 9 4" xfId="3513" xr:uid="{B7D1A094-C3DC-475F-938C-E605BC6DED69}"/>
    <cellStyle name="Walutowy 11" xfId="416" xr:uid="{00000000-0005-0000-0000-00009F010000}"/>
    <cellStyle name="Walutowy 11 10" xfId="417" xr:uid="{00000000-0005-0000-0000-0000A0010000}"/>
    <cellStyle name="Walutowy 11 10 2" xfId="2001" xr:uid="{989D0692-CEF2-4151-A987-56CEA2081D74}"/>
    <cellStyle name="Walutowy 11 10 3" xfId="3515" xr:uid="{66894416-73E5-4EC2-ABDE-BA76D513C968}"/>
    <cellStyle name="Walutowy 11 11" xfId="418" xr:uid="{00000000-0005-0000-0000-0000A1010000}"/>
    <cellStyle name="Walutowy 11 11 2" xfId="2002" xr:uid="{0EB68761-6888-4749-B0FF-4461A86005C6}"/>
    <cellStyle name="Walutowy 11 11 3" xfId="3516" xr:uid="{D66F8313-45A1-4DDE-BF83-8A05790D6D8B}"/>
    <cellStyle name="Walutowy 11 2" xfId="419" xr:uid="{00000000-0005-0000-0000-0000A2010000}"/>
    <cellStyle name="Walutowy 11 3" xfId="420" xr:uid="{00000000-0005-0000-0000-0000A3010000}"/>
    <cellStyle name="Walutowy 11 3 2" xfId="421" xr:uid="{00000000-0005-0000-0000-0000A4010000}"/>
    <cellStyle name="Walutowy 11 3 2 2" xfId="422" xr:uid="{00000000-0005-0000-0000-0000A5010000}"/>
    <cellStyle name="Walutowy 11 3 2 2 2" xfId="423" xr:uid="{00000000-0005-0000-0000-0000A6010000}"/>
    <cellStyle name="Walutowy 11 3 2 2 2 2" xfId="2006" xr:uid="{71BB575F-21CD-4575-836A-490EF8B307CD}"/>
    <cellStyle name="Walutowy 11 3 2 2 2 3" xfId="3520" xr:uid="{06932E9D-B971-4B31-9A19-E7353491FAD7}"/>
    <cellStyle name="Walutowy 11 3 2 2 3" xfId="2005" xr:uid="{F9C71101-3A18-439A-9B90-B1729DC788CE}"/>
    <cellStyle name="Walutowy 11 3 2 2 4" xfId="3519" xr:uid="{B8EE2B16-8F5E-4821-9DE0-CF2D026EBA7D}"/>
    <cellStyle name="Walutowy 11 3 2 3" xfId="424" xr:uid="{00000000-0005-0000-0000-0000A7010000}"/>
    <cellStyle name="Walutowy 11 3 2 3 2" xfId="2007" xr:uid="{C7F2B727-B0FA-4F47-9943-81D0B69E32FE}"/>
    <cellStyle name="Walutowy 11 3 2 3 3" xfId="3521" xr:uid="{EDAA2685-8775-4E13-9D57-3167311B9225}"/>
    <cellStyle name="Walutowy 11 3 2 4" xfId="2004" xr:uid="{0CE28378-E366-487B-84AC-11C88E526C8D}"/>
    <cellStyle name="Walutowy 11 3 2 5" xfId="3518" xr:uid="{9CFFCB5E-0271-4D7F-9A7C-F92A244EA579}"/>
    <cellStyle name="Walutowy 11 3 3" xfId="425" xr:uid="{00000000-0005-0000-0000-0000A8010000}"/>
    <cellStyle name="Walutowy 11 3 3 2" xfId="426" xr:uid="{00000000-0005-0000-0000-0000A9010000}"/>
    <cellStyle name="Walutowy 11 3 3 2 2" xfId="427" xr:uid="{00000000-0005-0000-0000-0000AA010000}"/>
    <cellStyle name="Walutowy 11 3 3 2 2 2" xfId="2010" xr:uid="{8EE60AAA-46D2-4429-8613-5318C2B87D72}"/>
    <cellStyle name="Walutowy 11 3 3 2 2 3" xfId="3524" xr:uid="{9E7DFDD2-2123-468B-B11F-C05AFB841F95}"/>
    <cellStyle name="Walutowy 11 3 3 2 3" xfId="2009" xr:uid="{159104EF-78AE-4DD0-A1CF-42097912E3D5}"/>
    <cellStyle name="Walutowy 11 3 3 2 4" xfId="3523" xr:uid="{267C97F1-E7DD-404E-A1BD-1E5A2E511447}"/>
    <cellStyle name="Walutowy 11 3 3 3" xfId="428" xr:uid="{00000000-0005-0000-0000-0000AB010000}"/>
    <cellStyle name="Walutowy 11 3 3 3 2" xfId="2011" xr:uid="{CEAA3576-E9BA-4DB5-86A9-DCCAB2888091}"/>
    <cellStyle name="Walutowy 11 3 3 3 3" xfId="3525" xr:uid="{5ACCBEC3-D748-4BA2-A218-BF54F07E02EC}"/>
    <cellStyle name="Walutowy 11 3 3 4" xfId="2008" xr:uid="{BB1EA1BB-196E-4B71-8C27-50D2D41672C3}"/>
    <cellStyle name="Walutowy 11 3 3 5" xfId="3522" xr:uid="{7D4EE438-DECD-465F-A66F-4BC188A30324}"/>
    <cellStyle name="Walutowy 11 3 4" xfId="429" xr:uid="{00000000-0005-0000-0000-0000AC010000}"/>
    <cellStyle name="Walutowy 11 3 4 2" xfId="430" xr:uid="{00000000-0005-0000-0000-0000AD010000}"/>
    <cellStyle name="Walutowy 11 3 4 2 2" xfId="2013" xr:uid="{FA0FA6F6-1204-4588-800D-C30786FEBB2B}"/>
    <cellStyle name="Walutowy 11 3 4 2 3" xfId="3527" xr:uid="{4BCCBFCB-AA26-40B9-B25E-0CD15DF25C07}"/>
    <cellStyle name="Walutowy 11 3 4 3" xfId="2012" xr:uid="{CB5F54EE-3EFB-47F5-815E-6B0A56A48667}"/>
    <cellStyle name="Walutowy 11 3 4 4" xfId="3526" xr:uid="{FFC4D79D-9750-4EEC-B1C7-4215B5B73EA2}"/>
    <cellStyle name="Walutowy 11 3 5" xfId="431" xr:uid="{00000000-0005-0000-0000-0000AE010000}"/>
    <cellStyle name="Walutowy 11 3 5 2" xfId="2014" xr:uid="{DB9A18B9-3B87-4BFC-AFD2-33101534723B}"/>
    <cellStyle name="Walutowy 11 3 5 3" xfId="3528" xr:uid="{D09F6690-DBD2-4FD2-AB84-E7BF4F31DCDC}"/>
    <cellStyle name="Walutowy 11 3 6" xfId="2003" xr:uid="{4B8FFA22-2328-46DF-B9EB-5CD9444C217E}"/>
    <cellStyle name="Walutowy 11 3 7" xfId="3517" xr:uid="{627BAB09-2722-425F-B557-568AD3178BF1}"/>
    <cellStyle name="Walutowy 11 4" xfId="432" xr:uid="{00000000-0005-0000-0000-0000AF010000}"/>
    <cellStyle name="Walutowy 11 4 2" xfId="433" xr:uid="{00000000-0005-0000-0000-0000B0010000}"/>
    <cellStyle name="Walutowy 11 4 2 2" xfId="434" xr:uid="{00000000-0005-0000-0000-0000B1010000}"/>
    <cellStyle name="Walutowy 11 4 2 2 2" xfId="435" xr:uid="{00000000-0005-0000-0000-0000B2010000}"/>
    <cellStyle name="Walutowy 11 4 2 2 2 2" xfId="2017" xr:uid="{4F7710BE-2815-433B-B406-65C680C0410F}"/>
    <cellStyle name="Walutowy 11 4 2 2 2 3" xfId="3531" xr:uid="{FE2DB2E0-241F-4856-84EB-7DEEA59732A7}"/>
    <cellStyle name="Walutowy 11 4 2 2 3" xfId="2016" xr:uid="{DF422ACB-67CF-4178-A156-532323A3A409}"/>
    <cellStyle name="Walutowy 11 4 2 2 4" xfId="3530" xr:uid="{EA646E55-108D-444D-9086-23E8EBBAF056}"/>
    <cellStyle name="Walutowy 11 4 2 3" xfId="436" xr:uid="{00000000-0005-0000-0000-0000B3010000}"/>
    <cellStyle name="Walutowy 11 4 2 3 2" xfId="2018" xr:uid="{7851361D-28ED-4E5F-ACFA-41E0800A36F5}"/>
    <cellStyle name="Walutowy 11 4 2 3 3" xfId="3532" xr:uid="{0FC15A21-870D-4409-9A02-543E6C926846}"/>
    <cellStyle name="Walutowy 11 4 2 4" xfId="2015" xr:uid="{20693F07-8017-4542-BB5E-BAC89D65AA23}"/>
    <cellStyle name="Walutowy 11 4 2 5" xfId="3529" xr:uid="{BE4CB4F9-0D09-4ECF-9A1A-769E31D46265}"/>
    <cellStyle name="Walutowy 11 5" xfId="437" xr:uid="{00000000-0005-0000-0000-0000B4010000}"/>
    <cellStyle name="Walutowy 11 5 2" xfId="438" xr:uid="{00000000-0005-0000-0000-0000B5010000}"/>
    <cellStyle name="Walutowy 11 5 2 2" xfId="439" xr:uid="{00000000-0005-0000-0000-0000B6010000}"/>
    <cellStyle name="Walutowy 11 5 2 2 2" xfId="2021" xr:uid="{657D20EF-4304-4527-B5B4-7698B96C7D05}"/>
    <cellStyle name="Walutowy 11 5 2 2 3" xfId="3535" xr:uid="{F8E97B4F-1AE9-4A9B-9AF5-13C76B61B6B7}"/>
    <cellStyle name="Walutowy 11 5 2 3" xfId="2020" xr:uid="{E25DC2DA-F910-4609-850A-D5362A544CE3}"/>
    <cellStyle name="Walutowy 11 5 2 4" xfId="3534" xr:uid="{F4ADC497-6975-4CE1-B8B7-044044B384BC}"/>
    <cellStyle name="Walutowy 11 5 3" xfId="440" xr:uid="{00000000-0005-0000-0000-0000B7010000}"/>
    <cellStyle name="Walutowy 11 5 3 2" xfId="2022" xr:uid="{7DC165B5-3008-438C-91E4-F8AE74CAFF47}"/>
    <cellStyle name="Walutowy 11 5 3 3" xfId="3536" xr:uid="{9AF1354A-B9AD-4CCA-9702-9E721510B126}"/>
    <cellStyle name="Walutowy 11 5 4" xfId="2019" xr:uid="{0B9C4D05-D2DE-499C-8D1B-A2CBB5D39239}"/>
    <cellStyle name="Walutowy 11 5 5" xfId="3533" xr:uid="{11C96889-738B-40EE-8073-04362FB5CD16}"/>
    <cellStyle name="Walutowy 11 6" xfId="441" xr:uid="{00000000-0005-0000-0000-0000B8010000}"/>
    <cellStyle name="Walutowy 11 6 2" xfId="442" xr:uid="{00000000-0005-0000-0000-0000B9010000}"/>
    <cellStyle name="Walutowy 11 6 2 2" xfId="443" xr:uid="{00000000-0005-0000-0000-0000BA010000}"/>
    <cellStyle name="Walutowy 11 6 2 2 2" xfId="2025" xr:uid="{5899F926-94A2-4999-8408-4112F6AF9C19}"/>
    <cellStyle name="Walutowy 11 6 2 2 3" xfId="3539" xr:uid="{7C84566D-8F45-4BCE-9C12-3248F01C2CB4}"/>
    <cellStyle name="Walutowy 11 6 2 3" xfId="2024" xr:uid="{A0CA5993-2562-4583-89B4-C4A7B6126C7C}"/>
    <cellStyle name="Walutowy 11 6 2 4" xfId="3538" xr:uid="{107F0891-EA15-4845-97DF-A0D63D0B5E42}"/>
    <cellStyle name="Walutowy 11 6 3" xfId="444" xr:uid="{00000000-0005-0000-0000-0000BB010000}"/>
    <cellStyle name="Walutowy 11 6 3 2" xfId="2026" xr:uid="{1D84156C-1AFC-49DB-81AE-8173CB0690FD}"/>
    <cellStyle name="Walutowy 11 6 3 3" xfId="3540" xr:uid="{464C8B0C-705F-4414-87D9-41F517C82F67}"/>
    <cellStyle name="Walutowy 11 6 4" xfId="2023" xr:uid="{AE37F117-9AFB-4699-B8A7-4737AFD60560}"/>
    <cellStyle name="Walutowy 11 6 5" xfId="3537" xr:uid="{87DAB5ED-1D61-472A-B47E-7D2D3DF02288}"/>
    <cellStyle name="Walutowy 11 7" xfId="445" xr:uid="{00000000-0005-0000-0000-0000BC010000}"/>
    <cellStyle name="Walutowy 11 7 2" xfId="446" xr:uid="{00000000-0005-0000-0000-0000BD010000}"/>
    <cellStyle name="Walutowy 11 7 2 2" xfId="447" xr:uid="{00000000-0005-0000-0000-0000BE010000}"/>
    <cellStyle name="Walutowy 11 7 2 2 2" xfId="2029" xr:uid="{73D1A29C-5F8C-42AD-8702-C23C7E868624}"/>
    <cellStyle name="Walutowy 11 7 2 2 3" xfId="3543" xr:uid="{0EA15999-0292-4AC3-A1A0-34F14E4C3EF2}"/>
    <cellStyle name="Walutowy 11 7 2 3" xfId="2028" xr:uid="{2DB196C8-C267-439F-9D29-F2813ADD14CE}"/>
    <cellStyle name="Walutowy 11 7 2 4" xfId="3542" xr:uid="{0359BB01-C6A0-4990-9E69-7377E6AD4CEE}"/>
    <cellStyle name="Walutowy 11 7 3" xfId="448" xr:uid="{00000000-0005-0000-0000-0000BF010000}"/>
    <cellStyle name="Walutowy 11 7 3 2" xfId="2030" xr:uid="{0EB90C4D-4994-4F4B-B0C9-6A64612332E6}"/>
    <cellStyle name="Walutowy 11 7 3 3" xfId="3544" xr:uid="{524F949A-CBC8-43C0-901A-AE590F18ABBD}"/>
    <cellStyle name="Walutowy 11 7 4" xfId="2027" xr:uid="{744F6D82-D10B-4A81-9230-408E7DAB7046}"/>
    <cellStyle name="Walutowy 11 7 5" xfId="3541" xr:uid="{06FAC923-60C3-463E-8338-BE0E737CCC3A}"/>
    <cellStyle name="Walutowy 11 8" xfId="449" xr:uid="{00000000-0005-0000-0000-0000C0010000}"/>
    <cellStyle name="Walutowy 11 8 2" xfId="450" xr:uid="{00000000-0005-0000-0000-0000C1010000}"/>
    <cellStyle name="Walutowy 11 8 2 2" xfId="451" xr:uid="{00000000-0005-0000-0000-0000C2010000}"/>
    <cellStyle name="Walutowy 11 8 2 2 2" xfId="2033" xr:uid="{44431131-D737-4ACA-BCD5-3DA16A8A414E}"/>
    <cellStyle name="Walutowy 11 8 2 2 3" xfId="3547" xr:uid="{480613D7-5F9F-4F8F-83E2-7DB92E38365A}"/>
    <cellStyle name="Walutowy 11 8 2 3" xfId="2032" xr:uid="{6DF7EE66-9DFA-4047-9D73-35F09A76AA7C}"/>
    <cellStyle name="Walutowy 11 8 2 4" xfId="3546" xr:uid="{126C07D9-263D-4C54-824A-CAACE5FA6BA5}"/>
    <cellStyle name="Walutowy 11 8 3" xfId="452" xr:uid="{00000000-0005-0000-0000-0000C3010000}"/>
    <cellStyle name="Walutowy 11 8 3 2" xfId="2034" xr:uid="{48F782FB-20FD-4308-B2BD-193064FB00F3}"/>
    <cellStyle name="Walutowy 11 8 3 3" xfId="3548" xr:uid="{BD63186C-4558-4F2F-8CC8-8E42F3CF7FD8}"/>
    <cellStyle name="Walutowy 11 8 4" xfId="2031" xr:uid="{6624F0DC-5D96-4C9E-BFB9-A6588156F9F4}"/>
    <cellStyle name="Walutowy 11 8 5" xfId="3545" xr:uid="{03CF2DB6-7B38-4475-8ADC-4A2D401E4DCB}"/>
    <cellStyle name="Walutowy 11 9" xfId="453" xr:uid="{00000000-0005-0000-0000-0000C4010000}"/>
    <cellStyle name="Walutowy 11 9 2" xfId="454" xr:uid="{00000000-0005-0000-0000-0000C5010000}"/>
    <cellStyle name="Walutowy 11 9 2 2" xfId="2036" xr:uid="{2643BDD6-1E41-4B47-87D1-54C05DF57B44}"/>
    <cellStyle name="Walutowy 11 9 2 3" xfId="3550" xr:uid="{BA176AE7-89D6-4537-880C-D1F3F90F936D}"/>
    <cellStyle name="Walutowy 11 9 3" xfId="2035" xr:uid="{C334AFB4-C7E9-43C4-A73A-ADDB417513D9}"/>
    <cellStyle name="Walutowy 11 9 4" xfId="3549" xr:uid="{3AAF1092-BD82-438C-9DCF-9D477CC66B25}"/>
    <cellStyle name="Walutowy 12" xfId="455" xr:uid="{00000000-0005-0000-0000-0000C6010000}"/>
    <cellStyle name="Walutowy 12 10" xfId="456" xr:uid="{00000000-0005-0000-0000-0000C7010000}"/>
    <cellStyle name="Walutowy 12 10 2" xfId="2037" xr:uid="{94471F50-084F-4005-BD7B-C356C12A0F5E}"/>
    <cellStyle name="Walutowy 12 10 3" xfId="3551" xr:uid="{53DCFC02-9A80-433E-AA93-DB997986A193}"/>
    <cellStyle name="Walutowy 12 11" xfId="457" xr:uid="{00000000-0005-0000-0000-0000C8010000}"/>
    <cellStyle name="Walutowy 12 11 2" xfId="2038" xr:uid="{62471375-FA36-49F5-9D1B-9DD1A97BBDD2}"/>
    <cellStyle name="Walutowy 12 11 3" xfId="3552" xr:uid="{CDF70648-9EC4-46B4-8FF8-EDD0311E3106}"/>
    <cellStyle name="Walutowy 12 2" xfId="458" xr:uid="{00000000-0005-0000-0000-0000C9010000}"/>
    <cellStyle name="Walutowy 12 3" xfId="459" xr:uid="{00000000-0005-0000-0000-0000CA010000}"/>
    <cellStyle name="Walutowy 12 3 2" xfId="460" xr:uid="{00000000-0005-0000-0000-0000CB010000}"/>
    <cellStyle name="Walutowy 12 3 2 2" xfId="461" xr:uid="{00000000-0005-0000-0000-0000CC010000}"/>
    <cellStyle name="Walutowy 12 3 2 2 2" xfId="462" xr:uid="{00000000-0005-0000-0000-0000CD010000}"/>
    <cellStyle name="Walutowy 12 3 2 2 2 2" xfId="2042" xr:uid="{B640C698-70EA-482C-ADA4-DA8F190E57C0}"/>
    <cellStyle name="Walutowy 12 3 2 2 2 3" xfId="3556" xr:uid="{4427177B-380E-4142-9CE5-AF37B1936108}"/>
    <cellStyle name="Walutowy 12 3 2 2 3" xfId="2041" xr:uid="{673B7288-F2BB-4A79-8C7E-F2D1E1E1350A}"/>
    <cellStyle name="Walutowy 12 3 2 2 4" xfId="3555" xr:uid="{E4F7E24B-7E3F-4259-B18B-895A9A16629D}"/>
    <cellStyle name="Walutowy 12 3 2 3" xfId="463" xr:uid="{00000000-0005-0000-0000-0000CE010000}"/>
    <cellStyle name="Walutowy 12 3 2 3 2" xfId="2043" xr:uid="{E1784E72-2A6B-487B-AC3C-D1298E75A54E}"/>
    <cellStyle name="Walutowy 12 3 2 3 3" xfId="3557" xr:uid="{B53AFE05-5E86-469F-AD18-0B818BFC663D}"/>
    <cellStyle name="Walutowy 12 3 2 4" xfId="2040" xr:uid="{CEFA6DBF-9F5B-4AA9-B653-A2D6625599C2}"/>
    <cellStyle name="Walutowy 12 3 2 5" xfId="3554" xr:uid="{8737B5E1-C6D4-4009-AC3A-982428C7DFF5}"/>
    <cellStyle name="Walutowy 12 3 3" xfId="464" xr:uid="{00000000-0005-0000-0000-0000CF010000}"/>
    <cellStyle name="Walutowy 12 3 3 2" xfId="465" xr:uid="{00000000-0005-0000-0000-0000D0010000}"/>
    <cellStyle name="Walutowy 12 3 3 2 2" xfId="466" xr:uid="{00000000-0005-0000-0000-0000D1010000}"/>
    <cellStyle name="Walutowy 12 3 3 2 2 2" xfId="2046" xr:uid="{41CAA70F-2D70-4066-9501-443BDB9E3B2B}"/>
    <cellStyle name="Walutowy 12 3 3 2 2 3" xfId="3560" xr:uid="{C9147D51-279D-4914-838A-AE02EBA4EC01}"/>
    <cellStyle name="Walutowy 12 3 3 2 3" xfId="2045" xr:uid="{47CAA285-D87B-4E97-BCC1-58BAC2F7FAC6}"/>
    <cellStyle name="Walutowy 12 3 3 2 4" xfId="3559" xr:uid="{777DD652-3963-4A55-A659-9CFB9E8FEBAC}"/>
    <cellStyle name="Walutowy 12 3 3 3" xfId="467" xr:uid="{00000000-0005-0000-0000-0000D2010000}"/>
    <cellStyle name="Walutowy 12 3 3 3 2" xfId="2047" xr:uid="{73D091C1-5173-4E1A-8600-F5F00A5A2B1F}"/>
    <cellStyle name="Walutowy 12 3 3 3 3" xfId="3561" xr:uid="{4C41B7D2-1407-489E-BA6E-C95E968CC284}"/>
    <cellStyle name="Walutowy 12 3 3 4" xfId="2044" xr:uid="{60574732-B341-4B73-8A5A-C39FCBDA2907}"/>
    <cellStyle name="Walutowy 12 3 3 5" xfId="3558" xr:uid="{212A8806-BC8E-496E-BF42-C6B61A8C11B7}"/>
    <cellStyle name="Walutowy 12 3 4" xfId="468" xr:uid="{00000000-0005-0000-0000-0000D3010000}"/>
    <cellStyle name="Walutowy 12 3 4 2" xfId="469" xr:uid="{00000000-0005-0000-0000-0000D4010000}"/>
    <cellStyle name="Walutowy 12 3 4 2 2" xfId="2049" xr:uid="{C1D5DEE8-B37E-48C8-B27D-BA5FBAB61B6B}"/>
    <cellStyle name="Walutowy 12 3 4 2 3" xfId="3563" xr:uid="{E63F86E7-B65A-46D4-8D0D-9FBD2456FAF9}"/>
    <cellStyle name="Walutowy 12 3 4 3" xfId="2048" xr:uid="{A8036050-799F-4EA7-9A28-783F05CF7E72}"/>
    <cellStyle name="Walutowy 12 3 4 4" xfId="3562" xr:uid="{DC58EFF9-C742-47A6-8FF4-A5B6BE4BF8F6}"/>
    <cellStyle name="Walutowy 12 3 5" xfId="470" xr:uid="{00000000-0005-0000-0000-0000D5010000}"/>
    <cellStyle name="Walutowy 12 3 5 2" xfId="2050" xr:uid="{BDD93D5E-6B6A-423E-BF3A-44D78FC2E253}"/>
    <cellStyle name="Walutowy 12 3 5 3" xfId="3564" xr:uid="{8FDDB814-F396-494B-BE88-4AAE38DD1B35}"/>
    <cellStyle name="Walutowy 12 3 6" xfId="2039" xr:uid="{995FD910-682E-4F60-ABFD-7C264F3F663E}"/>
    <cellStyle name="Walutowy 12 3 7" xfId="3553" xr:uid="{F12E8F55-DB0D-462E-9A20-4AD8CC1DB65E}"/>
    <cellStyle name="Walutowy 12 4" xfId="471" xr:uid="{00000000-0005-0000-0000-0000D6010000}"/>
    <cellStyle name="Walutowy 12 4 2" xfId="472" xr:uid="{00000000-0005-0000-0000-0000D7010000}"/>
    <cellStyle name="Walutowy 12 4 2 2" xfId="473" xr:uid="{00000000-0005-0000-0000-0000D8010000}"/>
    <cellStyle name="Walutowy 12 4 2 2 2" xfId="474" xr:uid="{00000000-0005-0000-0000-0000D9010000}"/>
    <cellStyle name="Walutowy 12 4 2 2 2 2" xfId="2053" xr:uid="{6B3393C2-2AB4-4429-A31E-07F634B50A85}"/>
    <cellStyle name="Walutowy 12 4 2 2 2 3" xfId="3567" xr:uid="{D9BA9CAA-BA26-4846-9CC7-B7B9FE0D7361}"/>
    <cellStyle name="Walutowy 12 4 2 2 3" xfId="2052" xr:uid="{64A070CD-AD56-4F30-9CEE-6823A66DB4AC}"/>
    <cellStyle name="Walutowy 12 4 2 2 4" xfId="3566" xr:uid="{C8BB38B4-B699-4191-96E3-A3CF6A9AB30B}"/>
    <cellStyle name="Walutowy 12 4 2 3" xfId="475" xr:uid="{00000000-0005-0000-0000-0000DA010000}"/>
    <cellStyle name="Walutowy 12 4 2 3 2" xfId="2054" xr:uid="{1502567C-08AF-4FC8-994E-8876AFAE6840}"/>
    <cellStyle name="Walutowy 12 4 2 3 3" xfId="3568" xr:uid="{F9731FD7-BFCB-45AA-A4BC-7D3CEFA5F40C}"/>
    <cellStyle name="Walutowy 12 4 2 4" xfId="2051" xr:uid="{31B33923-D6D3-4AF9-8753-16A9CE58ED52}"/>
    <cellStyle name="Walutowy 12 4 2 5" xfId="3565" xr:uid="{75F5BB71-4FCC-45EB-AD53-2B7F46B319A0}"/>
    <cellStyle name="Walutowy 12 5" xfId="476" xr:uid="{00000000-0005-0000-0000-0000DB010000}"/>
    <cellStyle name="Walutowy 12 5 2" xfId="477" xr:uid="{00000000-0005-0000-0000-0000DC010000}"/>
    <cellStyle name="Walutowy 12 5 2 2" xfId="478" xr:uid="{00000000-0005-0000-0000-0000DD010000}"/>
    <cellStyle name="Walutowy 12 5 2 2 2" xfId="2057" xr:uid="{502A51E7-6A4B-45FA-A051-AD556541B7D6}"/>
    <cellStyle name="Walutowy 12 5 2 2 3" xfId="3571" xr:uid="{522E23B3-EAF3-417C-8C04-D3F2918BC34D}"/>
    <cellStyle name="Walutowy 12 5 2 3" xfId="2056" xr:uid="{B617AF6C-7FF4-418D-9870-15CFFA36A06E}"/>
    <cellStyle name="Walutowy 12 5 2 4" xfId="3570" xr:uid="{F695C60D-E8E6-46BE-82D1-DEAB78DC6F17}"/>
    <cellStyle name="Walutowy 12 5 3" xfId="479" xr:uid="{00000000-0005-0000-0000-0000DE010000}"/>
    <cellStyle name="Walutowy 12 5 3 2" xfId="2058" xr:uid="{7988DFEA-A8A7-4D57-B6C3-ECE4BE512F3B}"/>
    <cellStyle name="Walutowy 12 5 3 3" xfId="3572" xr:uid="{2E385EB2-E5A2-4F3F-841A-20BF18F7FC75}"/>
    <cellStyle name="Walutowy 12 5 4" xfId="2055" xr:uid="{CD788A8D-8FCF-44EA-820E-64DA3E5A5765}"/>
    <cellStyle name="Walutowy 12 5 5" xfId="3569" xr:uid="{DD594713-58C0-4AB6-8174-A5267FD4F9A5}"/>
    <cellStyle name="Walutowy 12 6" xfId="480" xr:uid="{00000000-0005-0000-0000-0000DF010000}"/>
    <cellStyle name="Walutowy 12 6 2" xfId="481" xr:uid="{00000000-0005-0000-0000-0000E0010000}"/>
    <cellStyle name="Walutowy 12 6 2 2" xfId="482" xr:uid="{00000000-0005-0000-0000-0000E1010000}"/>
    <cellStyle name="Walutowy 12 6 2 2 2" xfId="2061" xr:uid="{318E185A-C97C-456E-8501-3D1AD2A20E42}"/>
    <cellStyle name="Walutowy 12 6 2 2 3" xfId="3575" xr:uid="{AD51356D-81D5-4123-B271-842FD41EAEBD}"/>
    <cellStyle name="Walutowy 12 6 2 3" xfId="2060" xr:uid="{A9A7CC87-446C-4793-81BF-564AB05B446B}"/>
    <cellStyle name="Walutowy 12 6 2 4" xfId="3574" xr:uid="{C9DDC4BB-4E52-4F65-8A3F-0440740D8C20}"/>
    <cellStyle name="Walutowy 12 6 3" xfId="483" xr:uid="{00000000-0005-0000-0000-0000E2010000}"/>
    <cellStyle name="Walutowy 12 6 3 2" xfId="2062" xr:uid="{8CCDC1FB-0FE4-4FF6-9C0B-7F921EFEBFBD}"/>
    <cellStyle name="Walutowy 12 6 3 3" xfId="3576" xr:uid="{376E6524-EDCA-4C0A-9DD2-E4947BBC9C37}"/>
    <cellStyle name="Walutowy 12 6 4" xfId="2059" xr:uid="{E5A60846-49F3-47F1-B59F-774700FBB7AB}"/>
    <cellStyle name="Walutowy 12 6 5" xfId="3573" xr:uid="{571CA3D3-B25B-4C44-9AE6-40D818656894}"/>
    <cellStyle name="Walutowy 12 7" xfId="484" xr:uid="{00000000-0005-0000-0000-0000E3010000}"/>
    <cellStyle name="Walutowy 12 7 2" xfId="485" xr:uid="{00000000-0005-0000-0000-0000E4010000}"/>
    <cellStyle name="Walutowy 12 7 2 2" xfId="486" xr:uid="{00000000-0005-0000-0000-0000E5010000}"/>
    <cellStyle name="Walutowy 12 7 2 2 2" xfId="2065" xr:uid="{0411BA42-C13E-47E6-AA9F-BDEC05466923}"/>
    <cellStyle name="Walutowy 12 7 2 2 3" xfId="3579" xr:uid="{F2041E52-19C7-490D-AB20-B361C6DD581C}"/>
    <cellStyle name="Walutowy 12 7 2 3" xfId="2064" xr:uid="{1392BE59-B634-4348-8B8C-38F2ED63929B}"/>
    <cellStyle name="Walutowy 12 7 2 4" xfId="3578" xr:uid="{10EFD105-FDE1-4C33-955F-3545B6E80D28}"/>
    <cellStyle name="Walutowy 12 7 3" xfId="487" xr:uid="{00000000-0005-0000-0000-0000E6010000}"/>
    <cellStyle name="Walutowy 12 7 3 2" xfId="2066" xr:uid="{FA137769-9F74-4508-A0EB-1DAAED297FB2}"/>
    <cellStyle name="Walutowy 12 7 3 3" xfId="3580" xr:uid="{89A095A6-3041-41DB-B034-FCD725885C66}"/>
    <cellStyle name="Walutowy 12 7 4" xfId="2063" xr:uid="{BF8AB3B5-F231-4EE5-B845-A435F36B2395}"/>
    <cellStyle name="Walutowy 12 7 5" xfId="3577" xr:uid="{65B972D4-529E-43D3-B9CF-3FFC369BA8A5}"/>
    <cellStyle name="Walutowy 12 8" xfId="488" xr:uid="{00000000-0005-0000-0000-0000E7010000}"/>
    <cellStyle name="Walutowy 12 8 2" xfId="489" xr:uid="{00000000-0005-0000-0000-0000E8010000}"/>
    <cellStyle name="Walutowy 12 8 2 2" xfId="490" xr:uid="{00000000-0005-0000-0000-0000E9010000}"/>
    <cellStyle name="Walutowy 12 8 2 2 2" xfId="2069" xr:uid="{A8D26B86-C077-4782-8753-7376766BE039}"/>
    <cellStyle name="Walutowy 12 8 2 2 3" xfId="3583" xr:uid="{6E32887B-C473-4BB2-BDF8-FEA171D3AF5B}"/>
    <cellStyle name="Walutowy 12 8 2 3" xfId="2068" xr:uid="{D845A823-1762-428F-A34D-4019E66F2112}"/>
    <cellStyle name="Walutowy 12 8 2 4" xfId="3582" xr:uid="{AD502E21-7211-4C19-9CD3-8CA2D04F5F17}"/>
    <cellStyle name="Walutowy 12 8 3" xfId="491" xr:uid="{00000000-0005-0000-0000-0000EA010000}"/>
    <cellStyle name="Walutowy 12 8 3 2" xfId="2070" xr:uid="{CE6922D3-D451-47B2-B73F-54D381B17FFE}"/>
    <cellStyle name="Walutowy 12 8 3 3" xfId="3584" xr:uid="{D8A7B234-ACD8-402C-B6DF-CDB1C71D7D02}"/>
    <cellStyle name="Walutowy 12 8 4" xfId="2067" xr:uid="{403403B4-772F-46B1-BDDE-E90B2D2F4612}"/>
    <cellStyle name="Walutowy 12 8 5" xfId="3581" xr:uid="{0FFC12C7-2800-4E12-A247-C6C4D2CC779B}"/>
    <cellStyle name="Walutowy 12 9" xfId="492" xr:uid="{00000000-0005-0000-0000-0000EB010000}"/>
    <cellStyle name="Walutowy 12 9 2" xfId="493" xr:uid="{00000000-0005-0000-0000-0000EC010000}"/>
    <cellStyle name="Walutowy 12 9 2 2" xfId="2072" xr:uid="{095DF660-6055-47BA-ABDE-8DF0D5757483}"/>
    <cellStyle name="Walutowy 12 9 2 3" xfId="3586" xr:uid="{F9BC8757-C14E-44E0-AFEC-6B12FEA85052}"/>
    <cellStyle name="Walutowy 12 9 3" xfId="2071" xr:uid="{E1CC6FF8-C9E0-45AC-8535-4031E27DB773}"/>
    <cellStyle name="Walutowy 12 9 4" xfId="3585" xr:uid="{FABB9D89-EA95-47E0-86DA-3E6589A5E45E}"/>
    <cellStyle name="Walutowy 13" xfId="494" xr:uid="{00000000-0005-0000-0000-0000ED010000}"/>
    <cellStyle name="Walutowy 13 10" xfId="495" xr:uid="{00000000-0005-0000-0000-0000EE010000}"/>
    <cellStyle name="Walutowy 13 10 2" xfId="2073" xr:uid="{DF87490E-BE6A-47F8-AE53-5D20F8759AC1}"/>
    <cellStyle name="Walutowy 13 10 3" xfId="3587" xr:uid="{079C81A5-FA2C-4D51-8973-403ADB76199C}"/>
    <cellStyle name="Walutowy 13 11" xfId="496" xr:uid="{00000000-0005-0000-0000-0000EF010000}"/>
    <cellStyle name="Walutowy 13 11 2" xfId="2074" xr:uid="{B3B7FF42-669D-43D9-8C07-C6A0BFAFCA7D}"/>
    <cellStyle name="Walutowy 13 11 3" xfId="3588" xr:uid="{49DBE6C3-0A2D-4E32-A5BC-F508A8232E5E}"/>
    <cellStyle name="Walutowy 13 2" xfId="497" xr:uid="{00000000-0005-0000-0000-0000F0010000}"/>
    <cellStyle name="Walutowy 13 3" xfId="498" xr:uid="{00000000-0005-0000-0000-0000F1010000}"/>
    <cellStyle name="Walutowy 13 3 2" xfId="499" xr:uid="{00000000-0005-0000-0000-0000F2010000}"/>
    <cellStyle name="Walutowy 13 3 2 2" xfId="500" xr:uid="{00000000-0005-0000-0000-0000F3010000}"/>
    <cellStyle name="Walutowy 13 3 2 2 2" xfId="501" xr:uid="{00000000-0005-0000-0000-0000F4010000}"/>
    <cellStyle name="Walutowy 13 3 2 2 2 2" xfId="2078" xr:uid="{D0587B89-283E-429B-A0EF-C33E9EACECED}"/>
    <cellStyle name="Walutowy 13 3 2 2 2 3" xfId="3592" xr:uid="{53FA1678-1143-47B9-BD06-131DB62777E9}"/>
    <cellStyle name="Walutowy 13 3 2 2 3" xfId="2077" xr:uid="{09A94BF3-B97E-44C1-AACD-A250B390A45F}"/>
    <cellStyle name="Walutowy 13 3 2 2 4" xfId="3591" xr:uid="{75C70FF9-8EF5-4C1D-8614-A4F33E551AFD}"/>
    <cellStyle name="Walutowy 13 3 2 3" xfId="502" xr:uid="{00000000-0005-0000-0000-0000F5010000}"/>
    <cellStyle name="Walutowy 13 3 2 3 2" xfId="2079" xr:uid="{00EF3C6E-805B-4BB6-9A54-608A034E772C}"/>
    <cellStyle name="Walutowy 13 3 2 3 3" xfId="3593" xr:uid="{14F64C1A-3DC6-453D-972A-B06E9EC50005}"/>
    <cellStyle name="Walutowy 13 3 2 4" xfId="2076" xr:uid="{93C75077-D6F4-407C-BF8C-DA90D3076CFF}"/>
    <cellStyle name="Walutowy 13 3 2 5" xfId="3590" xr:uid="{DFE4CE9D-F41F-4A00-B8CB-BE63D00296F0}"/>
    <cellStyle name="Walutowy 13 3 3" xfId="503" xr:uid="{00000000-0005-0000-0000-0000F6010000}"/>
    <cellStyle name="Walutowy 13 3 3 2" xfId="504" xr:uid="{00000000-0005-0000-0000-0000F7010000}"/>
    <cellStyle name="Walutowy 13 3 3 2 2" xfId="505" xr:uid="{00000000-0005-0000-0000-0000F8010000}"/>
    <cellStyle name="Walutowy 13 3 3 2 2 2" xfId="2082" xr:uid="{55507A5F-B9C8-4903-8BEA-4C62A5244693}"/>
    <cellStyle name="Walutowy 13 3 3 2 2 3" xfId="3596" xr:uid="{72980CCA-9C16-4141-8D90-5CF62ECF556E}"/>
    <cellStyle name="Walutowy 13 3 3 2 3" xfId="2081" xr:uid="{408FFDEB-889A-4007-8F1F-54A83AF29D8F}"/>
    <cellStyle name="Walutowy 13 3 3 2 4" xfId="3595" xr:uid="{BFC30A17-D7F7-40C9-99B0-5AC14277E472}"/>
    <cellStyle name="Walutowy 13 3 3 3" xfId="506" xr:uid="{00000000-0005-0000-0000-0000F9010000}"/>
    <cellStyle name="Walutowy 13 3 3 3 2" xfId="2083" xr:uid="{0848C86D-35A2-4A75-A8C7-447B9CFEDF10}"/>
    <cellStyle name="Walutowy 13 3 3 3 3" xfId="3597" xr:uid="{130C109D-D5D8-4716-ACFD-92A2CD3B020B}"/>
    <cellStyle name="Walutowy 13 3 3 4" xfId="2080" xr:uid="{BBBBBB06-A4D0-4945-A9A0-D13B0F7BECE7}"/>
    <cellStyle name="Walutowy 13 3 3 5" xfId="3594" xr:uid="{0F182CAD-99F8-4CB0-A6A6-0A222C454F6F}"/>
    <cellStyle name="Walutowy 13 3 4" xfId="507" xr:uid="{00000000-0005-0000-0000-0000FA010000}"/>
    <cellStyle name="Walutowy 13 3 4 2" xfId="508" xr:uid="{00000000-0005-0000-0000-0000FB010000}"/>
    <cellStyle name="Walutowy 13 3 4 2 2" xfId="2085" xr:uid="{A1243FCB-5F5B-4B32-9D9F-85E483D7C080}"/>
    <cellStyle name="Walutowy 13 3 4 2 3" xfId="3599" xr:uid="{839CB22E-48E1-4A7F-B290-4AD284FDB1D9}"/>
    <cellStyle name="Walutowy 13 3 4 3" xfId="2084" xr:uid="{28B0C50B-0F1C-4D9E-8CF5-BAA464372993}"/>
    <cellStyle name="Walutowy 13 3 4 4" xfId="3598" xr:uid="{E54A0650-0148-40FE-908A-3AE03F612E96}"/>
    <cellStyle name="Walutowy 13 3 5" xfId="509" xr:uid="{00000000-0005-0000-0000-0000FC010000}"/>
    <cellStyle name="Walutowy 13 3 5 2" xfId="2086" xr:uid="{E1C9FFBB-9724-4432-833A-9551B70B7430}"/>
    <cellStyle name="Walutowy 13 3 5 3" xfId="3600" xr:uid="{BDD40477-FE3F-4952-B07F-79AA364C1A1C}"/>
    <cellStyle name="Walutowy 13 3 6" xfId="2075" xr:uid="{EACA09F7-0287-4895-8F63-5F3A36553A09}"/>
    <cellStyle name="Walutowy 13 3 7" xfId="3589" xr:uid="{FEA06D5B-0421-4D97-A901-E084FB922B03}"/>
    <cellStyle name="Walutowy 13 4" xfId="510" xr:uid="{00000000-0005-0000-0000-0000FD010000}"/>
    <cellStyle name="Walutowy 13 4 2" xfId="511" xr:uid="{00000000-0005-0000-0000-0000FE010000}"/>
    <cellStyle name="Walutowy 13 4 2 2" xfId="512" xr:uid="{00000000-0005-0000-0000-0000FF010000}"/>
    <cellStyle name="Walutowy 13 4 2 2 2" xfId="513" xr:uid="{00000000-0005-0000-0000-000000020000}"/>
    <cellStyle name="Walutowy 13 4 2 2 2 2" xfId="2089" xr:uid="{7FEF4031-48B9-40FD-BCDF-FDEB61B7E1DD}"/>
    <cellStyle name="Walutowy 13 4 2 2 2 3" xfId="3603" xr:uid="{3AAAC4F8-30DF-4BA3-BFA7-D2848B7D9C98}"/>
    <cellStyle name="Walutowy 13 4 2 2 3" xfId="2088" xr:uid="{F67202B6-3FE4-42AD-BB38-A69874E0BCEF}"/>
    <cellStyle name="Walutowy 13 4 2 2 4" xfId="3602" xr:uid="{A2FF92A9-B45A-40EA-8C51-D122D44BC836}"/>
    <cellStyle name="Walutowy 13 4 2 3" xfId="514" xr:uid="{00000000-0005-0000-0000-000001020000}"/>
    <cellStyle name="Walutowy 13 4 2 3 2" xfId="2090" xr:uid="{3A461A4D-444B-4D21-B212-DC6624DA2C51}"/>
    <cellStyle name="Walutowy 13 4 2 3 3" xfId="3604" xr:uid="{1FEC4DFE-B90D-4CCA-B5A8-41B473990EF2}"/>
    <cellStyle name="Walutowy 13 4 2 4" xfId="2087" xr:uid="{7D6C87F8-6494-47A4-B579-2D772B673093}"/>
    <cellStyle name="Walutowy 13 4 2 5" xfId="3601" xr:uid="{D9B764CD-C9F3-4DFF-8345-E3CB310E6938}"/>
    <cellStyle name="Walutowy 13 5" xfId="515" xr:uid="{00000000-0005-0000-0000-000002020000}"/>
    <cellStyle name="Walutowy 13 5 2" xfId="516" xr:uid="{00000000-0005-0000-0000-000003020000}"/>
    <cellStyle name="Walutowy 13 5 2 2" xfId="517" xr:uid="{00000000-0005-0000-0000-000004020000}"/>
    <cellStyle name="Walutowy 13 5 2 2 2" xfId="2093" xr:uid="{C4BB0973-3EA6-4C80-BBBE-0E63CFC3D369}"/>
    <cellStyle name="Walutowy 13 5 2 2 3" xfId="3607" xr:uid="{6F1D24CE-E3E7-45F7-83F5-AF5FD5CBF9F0}"/>
    <cellStyle name="Walutowy 13 5 2 3" xfId="2092" xr:uid="{F8FDCE9C-912F-4B33-A7CC-6B4D0275CD69}"/>
    <cellStyle name="Walutowy 13 5 2 4" xfId="3606" xr:uid="{0DA40EE2-87B3-409D-B57F-EBA02CB0BA52}"/>
    <cellStyle name="Walutowy 13 5 3" xfId="518" xr:uid="{00000000-0005-0000-0000-000005020000}"/>
    <cellStyle name="Walutowy 13 5 3 2" xfId="2094" xr:uid="{AF323286-B206-4BCA-9006-08D48FABEE75}"/>
    <cellStyle name="Walutowy 13 5 3 3" xfId="3608" xr:uid="{0B457E74-748B-428E-A55C-411D4FC4CDBA}"/>
    <cellStyle name="Walutowy 13 5 4" xfId="2091" xr:uid="{4AA76974-B14E-468D-B19C-BD215128FDE2}"/>
    <cellStyle name="Walutowy 13 5 5" xfId="3605" xr:uid="{EB408AAF-4E9E-439D-850D-5E2880633A56}"/>
    <cellStyle name="Walutowy 13 6" xfId="519" xr:uid="{00000000-0005-0000-0000-000006020000}"/>
    <cellStyle name="Walutowy 13 6 2" xfId="520" xr:uid="{00000000-0005-0000-0000-000007020000}"/>
    <cellStyle name="Walutowy 13 6 2 2" xfId="521" xr:uid="{00000000-0005-0000-0000-000008020000}"/>
    <cellStyle name="Walutowy 13 6 2 2 2" xfId="2097" xr:uid="{1C8920BB-647B-4351-B955-9AE439D17743}"/>
    <cellStyle name="Walutowy 13 6 2 2 3" xfId="3611" xr:uid="{7683B92E-F113-4FB5-9863-2623D607B668}"/>
    <cellStyle name="Walutowy 13 6 2 3" xfId="2096" xr:uid="{28CFF5EC-2560-4FC4-A1C7-36BC7B460C72}"/>
    <cellStyle name="Walutowy 13 6 2 4" xfId="3610" xr:uid="{6956B21E-EF22-4BB5-9704-A5A5E300541B}"/>
    <cellStyle name="Walutowy 13 6 3" xfId="522" xr:uid="{00000000-0005-0000-0000-000009020000}"/>
    <cellStyle name="Walutowy 13 6 3 2" xfId="2098" xr:uid="{8286B9D8-2E1B-40E0-9018-7E339DA93DFA}"/>
    <cellStyle name="Walutowy 13 6 3 3" xfId="3612" xr:uid="{A8298CFA-D7ED-4287-A4E8-64EE9FB95368}"/>
    <cellStyle name="Walutowy 13 6 4" xfId="2095" xr:uid="{24325CBF-9B6A-4A21-BF6A-F959FC8D9110}"/>
    <cellStyle name="Walutowy 13 6 5" xfId="3609" xr:uid="{07B718B6-0251-43F2-BC02-9C1D837BFEE9}"/>
    <cellStyle name="Walutowy 13 7" xfId="523" xr:uid="{00000000-0005-0000-0000-00000A020000}"/>
    <cellStyle name="Walutowy 13 7 2" xfId="524" xr:uid="{00000000-0005-0000-0000-00000B020000}"/>
    <cellStyle name="Walutowy 13 7 2 2" xfId="525" xr:uid="{00000000-0005-0000-0000-00000C020000}"/>
    <cellStyle name="Walutowy 13 7 2 2 2" xfId="2101" xr:uid="{F97D4F1D-3D46-4F98-AA11-9844D3731DAF}"/>
    <cellStyle name="Walutowy 13 7 2 2 3" xfId="3615" xr:uid="{D5775FBD-1094-4F96-84F1-46EE34BADCCD}"/>
    <cellStyle name="Walutowy 13 7 2 3" xfId="2100" xr:uid="{EFBF332C-8E8C-48A0-B47B-6553D70FDA8B}"/>
    <cellStyle name="Walutowy 13 7 2 4" xfId="3614" xr:uid="{62B3F5A6-C51D-4492-B25E-D8E21E83E28E}"/>
    <cellStyle name="Walutowy 13 7 3" xfId="526" xr:uid="{00000000-0005-0000-0000-00000D020000}"/>
    <cellStyle name="Walutowy 13 7 3 2" xfId="2102" xr:uid="{C7562228-BDD8-487B-A7AE-5D7D647165BE}"/>
    <cellStyle name="Walutowy 13 7 3 3" xfId="3616" xr:uid="{A8F50D2F-58E7-4D9D-A8BA-BB32C8EE64E6}"/>
    <cellStyle name="Walutowy 13 7 4" xfId="2099" xr:uid="{598717F2-76FA-480E-919D-2E5DB7A79410}"/>
    <cellStyle name="Walutowy 13 7 5" xfId="3613" xr:uid="{11E4026E-AF20-46A4-A2DD-875573ED7A4C}"/>
    <cellStyle name="Walutowy 13 8" xfId="527" xr:uid="{00000000-0005-0000-0000-00000E020000}"/>
    <cellStyle name="Walutowy 13 8 2" xfId="528" xr:uid="{00000000-0005-0000-0000-00000F020000}"/>
    <cellStyle name="Walutowy 13 8 2 2" xfId="529" xr:uid="{00000000-0005-0000-0000-000010020000}"/>
    <cellStyle name="Walutowy 13 8 2 2 2" xfId="2105" xr:uid="{5879AD8D-0245-416A-B925-9FF2FDF28CE9}"/>
    <cellStyle name="Walutowy 13 8 2 2 3" xfId="3619" xr:uid="{BC150255-3EA1-4620-A0F7-3CAB86154B41}"/>
    <cellStyle name="Walutowy 13 8 2 3" xfId="2104" xr:uid="{3C8EA57C-AEEF-406C-B559-6EB018FF470F}"/>
    <cellStyle name="Walutowy 13 8 2 4" xfId="3618" xr:uid="{CB3D023A-8E73-4913-993F-A8D9EABD5CDC}"/>
    <cellStyle name="Walutowy 13 8 3" xfId="530" xr:uid="{00000000-0005-0000-0000-000011020000}"/>
    <cellStyle name="Walutowy 13 8 3 2" xfId="2106" xr:uid="{4B81AD68-44B1-4ED2-9481-C4979610E30F}"/>
    <cellStyle name="Walutowy 13 8 3 3" xfId="3620" xr:uid="{7902D932-8066-4368-9711-CF212066CE6C}"/>
    <cellStyle name="Walutowy 13 8 4" xfId="2103" xr:uid="{884BC6D5-5C72-41A5-92B9-AB42F0B9608A}"/>
    <cellStyle name="Walutowy 13 8 5" xfId="3617" xr:uid="{8831E3EE-2A95-49EA-B378-79789DC0B21A}"/>
    <cellStyle name="Walutowy 13 9" xfId="531" xr:uid="{00000000-0005-0000-0000-000012020000}"/>
    <cellStyle name="Walutowy 13 9 2" xfId="532" xr:uid="{00000000-0005-0000-0000-000013020000}"/>
    <cellStyle name="Walutowy 13 9 2 2" xfId="2108" xr:uid="{36744E92-C915-4099-8AB1-B778F67DC0C7}"/>
    <cellStyle name="Walutowy 13 9 2 3" xfId="3622" xr:uid="{744D04BD-819C-4F52-B9C7-AA37D913914A}"/>
    <cellStyle name="Walutowy 13 9 3" xfId="2107" xr:uid="{33AFCAC7-5381-41A9-A471-563F23E4E9B6}"/>
    <cellStyle name="Walutowy 13 9 4" xfId="3621" xr:uid="{DE11755F-CDA1-4E21-BF32-1F89F331F7DE}"/>
    <cellStyle name="Walutowy 14" xfId="533" xr:uid="{00000000-0005-0000-0000-000014020000}"/>
    <cellStyle name="Walutowy 14 10" xfId="3623" xr:uid="{FD99AF5D-4461-41C0-A509-66F34139053B}"/>
    <cellStyle name="Walutowy 14 2" xfId="534" xr:uid="{00000000-0005-0000-0000-000015020000}"/>
    <cellStyle name="Walutowy 14 2 2" xfId="535" xr:uid="{00000000-0005-0000-0000-000016020000}"/>
    <cellStyle name="Walutowy 14 2 2 2" xfId="536" xr:uid="{00000000-0005-0000-0000-000017020000}"/>
    <cellStyle name="Walutowy 14 2 2 2 2" xfId="537" xr:uid="{00000000-0005-0000-0000-000018020000}"/>
    <cellStyle name="Walutowy 14 2 2 2 2 2" xfId="2113" xr:uid="{1537D76C-559C-4487-B744-499F79AB0725}"/>
    <cellStyle name="Walutowy 14 2 2 2 2 3" xfId="3627" xr:uid="{108B63CC-BF12-441E-9C82-34C9CE93E796}"/>
    <cellStyle name="Walutowy 14 2 2 2 3" xfId="2112" xr:uid="{31559498-C795-40F4-9564-D934F7390FC7}"/>
    <cellStyle name="Walutowy 14 2 2 2 4" xfId="3626" xr:uid="{B9451D8C-F836-4E27-9AE9-1FCD7A45354E}"/>
    <cellStyle name="Walutowy 14 2 2 3" xfId="538" xr:uid="{00000000-0005-0000-0000-000019020000}"/>
    <cellStyle name="Walutowy 14 2 2 3 2" xfId="2114" xr:uid="{1919FB35-01B7-4453-B977-7DE7CC6ABD6D}"/>
    <cellStyle name="Walutowy 14 2 2 3 3" xfId="3628" xr:uid="{D29E94FA-2EB8-42B6-9F32-82C081304E20}"/>
    <cellStyle name="Walutowy 14 2 2 4" xfId="2111" xr:uid="{D05A2E09-F661-4ABF-8EDD-8D3576473D4D}"/>
    <cellStyle name="Walutowy 14 2 2 5" xfId="3625" xr:uid="{617C4D6E-BAAB-4897-A2BB-3F5444A4B641}"/>
    <cellStyle name="Walutowy 14 2 3" xfId="539" xr:uid="{00000000-0005-0000-0000-00001A020000}"/>
    <cellStyle name="Walutowy 14 2 3 2" xfId="540" xr:uid="{00000000-0005-0000-0000-00001B020000}"/>
    <cellStyle name="Walutowy 14 2 3 2 2" xfId="541" xr:uid="{00000000-0005-0000-0000-00001C020000}"/>
    <cellStyle name="Walutowy 14 2 3 2 2 2" xfId="2117" xr:uid="{17C06A80-0C7F-482A-8E3D-B7A2D7FF5D06}"/>
    <cellStyle name="Walutowy 14 2 3 2 2 3" xfId="3631" xr:uid="{693CF486-4D96-4BD0-B52E-A8DF0EED78E7}"/>
    <cellStyle name="Walutowy 14 2 3 2 3" xfId="2116" xr:uid="{9E223EEA-9FA7-492E-9047-7312A73A80E1}"/>
    <cellStyle name="Walutowy 14 2 3 2 4" xfId="3630" xr:uid="{07365E15-ACA4-4B19-A02F-F0E1F03AAD90}"/>
    <cellStyle name="Walutowy 14 2 3 3" xfId="542" xr:uid="{00000000-0005-0000-0000-00001D020000}"/>
    <cellStyle name="Walutowy 14 2 3 3 2" xfId="2118" xr:uid="{3217B05F-717F-4587-BD51-6C0453832ED7}"/>
    <cellStyle name="Walutowy 14 2 3 3 3" xfId="3632" xr:uid="{AF8B7FCA-8E92-4DFE-BE5B-3D1A24D078E2}"/>
    <cellStyle name="Walutowy 14 2 3 4" xfId="2115" xr:uid="{22D5FAAF-A9BA-4945-96D1-180EDE307641}"/>
    <cellStyle name="Walutowy 14 2 3 5" xfId="3629" xr:uid="{C8BD3238-48E2-4139-9249-2C8DC8B75A87}"/>
    <cellStyle name="Walutowy 14 2 4" xfId="543" xr:uid="{00000000-0005-0000-0000-00001E020000}"/>
    <cellStyle name="Walutowy 14 2 4 2" xfId="544" xr:uid="{00000000-0005-0000-0000-00001F020000}"/>
    <cellStyle name="Walutowy 14 2 4 2 2" xfId="2120" xr:uid="{3695E3F1-71DA-4A3E-B941-22EF31C8CAB4}"/>
    <cellStyle name="Walutowy 14 2 4 2 3" xfId="3634" xr:uid="{D68554B4-06F7-409B-84AD-ED42D2ADE4BD}"/>
    <cellStyle name="Walutowy 14 2 4 3" xfId="2119" xr:uid="{07766231-1124-4F5C-81E0-060B5204084D}"/>
    <cellStyle name="Walutowy 14 2 4 4" xfId="3633" xr:uid="{FA4E63C4-7473-4038-8DAA-474B395B4308}"/>
    <cellStyle name="Walutowy 14 2 5" xfId="545" xr:uid="{00000000-0005-0000-0000-000020020000}"/>
    <cellStyle name="Walutowy 14 2 5 2" xfId="2121" xr:uid="{E7CA4EA7-7AE7-4E7E-BE8B-5F50F7A61537}"/>
    <cellStyle name="Walutowy 14 2 5 3" xfId="3635" xr:uid="{9D439080-A2D7-455A-B9A2-A26FCA831150}"/>
    <cellStyle name="Walutowy 14 2 6" xfId="2110" xr:uid="{6C533D3C-F452-40F8-A520-258F9A1A03CB}"/>
    <cellStyle name="Walutowy 14 2 7" xfId="3624" xr:uid="{4034D708-D1F8-4B88-8025-ECFBB73C1D7B}"/>
    <cellStyle name="Walutowy 14 3" xfId="546" xr:uid="{00000000-0005-0000-0000-000021020000}"/>
    <cellStyle name="Walutowy 14 3 2" xfId="547" xr:uid="{00000000-0005-0000-0000-000022020000}"/>
    <cellStyle name="Walutowy 14 3 2 2" xfId="548" xr:uid="{00000000-0005-0000-0000-000023020000}"/>
    <cellStyle name="Walutowy 14 3 2 2 2" xfId="549" xr:uid="{00000000-0005-0000-0000-000024020000}"/>
    <cellStyle name="Walutowy 14 3 2 2 2 2" xfId="2125" xr:uid="{4A505C08-F49D-46D0-9DA7-2E411A24BF01}"/>
    <cellStyle name="Walutowy 14 3 2 2 2 3" xfId="3639" xr:uid="{B2E0D0E4-F816-41C8-BD6A-04703E9DC0D1}"/>
    <cellStyle name="Walutowy 14 3 2 2 3" xfId="2124" xr:uid="{3C1E52E7-CE5B-45DA-BCE0-E6BBD04797B0}"/>
    <cellStyle name="Walutowy 14 3 2 2 4" xfId="3638" xr:uid="{5B67EDAC-E872-4A89-9C73-50EDB0A4A1DE}"/>
    <cellStyle name="Walutowy 14 3 2 3" xfId="550" xr:uid="{00000000-0005-0000-0000-000025020000}"/>
    <cellStyle name="Walutowy 14 3 2 3 2" xfId="2126" xr:uid="{51AB60B8-13E4-40FB-99FE-0CDBF058EC7C}"/>
    <cellStyle name="Walutowy 14 3 2 3 3" xfId="3640" xr:uid="{477FB768-958E-4743-A279-A72C2A427EAC}"/>
    <cellStyle name="Walutowy 14 3 2 4" xfId="2123" xr:uid="{BBCEB38B-52C1-4C2B-9396-552E83C0258E}"/>
    <cellStyle name="Walutowy 14 3 2 5" xfId="3637" xr:uid="{F3E9FDEA-9837-4ADC-8DEF-A9AF8934CC20}"/>
    <cellStyle name="Walutowy 14 3 3" xfId="551" xr:uid="{00000000-0005-0000-0000-000026020000}"/>
    <cellStyle name="Walutowy 14 3 3 2" xfId="552" xr:uid="{00000000-0005-0000-0000-000027020000}"/>
    <cellStyle name="Walutowy 14 3 3 2 2" xfId="2128" xr:uid="{9E8F6485-0FF8-495E-B851-E952E4B6A184}"/>
    <cellStyle name="Walutowy 14 3 3 2 3" xfId="3642" xr:uid="{8F479CBE-F169-4FBD-AAA4-B828F33BAF7C}"/>
    <cellStyle name="Walutowy 14 3 3 3" xfId="2127" xr:uid="{3BFEE989-EEC4-41F8-9C34-165CA99E80F1}"/>
    <cellStyle name="Walutowy 14 3 3 4" xfId="3641" xr:uid="{78E035EE-2055-42C3-8479-04F46E005CEB}"/>
    <cellStyle name="Walutowy 14 3 4" xfId="553" xr:uid="{00000000-0005-0000-0000-000028020000}"/>
    <cellStyle name="Walutowy 14 3 4 2" xfId="2129" xr:uid="{9DB58190-9E56-413B-812A-98E69C85BAE0}"/>
    <cellStyle name="Walutowy 14 3 4 3" xfId="3643" xr:uid="{D14DE773-4937-438E-A92E-6ECD424CC86F}"/>
    <cellStyle name="Walutowy 14 3 5" xfId="2122" xr:uid="{3577DEE8-FB5C-4F9B-84F8-F41B47EC3E96}"/>
    <cellStyle name="Walutowy 14 3 6" xfId="3636" xr:uid="{AC69D481-9713-4DE2-B437-4CDDE6CCA023}"/>
    <cellStyle name="Walutowy 14 4" xfId="554" xr:uid="{00000000-0005-0000-0000-000029020000}"/>
    <cellStyle name="Walutowy 14 4 2" xfId="555" xr:uid="{00000000-0005-0000-0000-00002A020000}"/>
    <cellStyle name="Walutowy 14 4 2 2" xfId="556" xr:uid="{00000000-0005-0000-0000-00002B020000}"/>
    <cellStyle name="Walutowy 14 4 2 2 2" xfId="2132" xr:uid="{517D194F-A2E9-41C7-A0C9-936257F6FF10}"/>
    <cellStyle name="Walutowy 14 4 2 2 3" xfId="3646" xr:uid="{72F39966-2D5A-4ACF-A610-ECF1B9F4F100}"/>
    <cellStyle name="Walutowy 14 4 2 3" xfId="2131" xr:uid="{2745B953-A6D3-4B90-8940-664D583499F8}"/>
    <cellStyle name="Walutowy 14 4 2 4" xfId="3645" xr:uid="{A70B8354-D5C3-4FAA-AADA-33CEFB21121A}"/>
    <cellStyle name="Walutowy 14 4 3" xfId="557" xr:uid="{00000000-0005-0000-0000-00002C020000}"/>
    <cellStyle name="Walutowy 14 4 3 2" xfId="2133" xr:uid="{666D2BF0-4B42-4057-96C6-61540F63C784}"/>
    <cellStyle name="Walutowy 14 4 3 3" xfId="3647" xr:uid="{D57BE323-C31D-4EE1-8566-49DF38B5D396}"/>
    <cellStyle name="Walutowy 14 4 4" xfId="2130" xr:uid="{7C30F580-2056-439A-B3E3-108ED9976B46}"/>
    <cellStyle name="Walutowy 14 4 5" xfId="3644" xr:uid="{470A35C9-50D1-4424-A3C6-85FEC074804C}"/>
    <cellStyle name="Walutowy 14 5" xfId="558" xr:uid="{00000000-0005-0000-0000-00002D020000}"/>
    <cellStyle name="Walutowy 14 5 2" xfId="559" xr:uid="{00000000-0005-0000-0000-00002E020000}"/>
    <cellStyle name="Walutowy 14 5 2 2" xfId="560" xr:uid="{00000000-0005-0000-0000-00002F020000}"/>
    <cellStyle name="Walutowy 14 5 2 2 2" xfId="2136" xr:uid="{989CBACD-2E8A-4914-92FF-33AA6E398CA4}"/>
    <cellStyle name="Walutowy 14 5 2 2 3" xfId="3650" xr:uid="{2A1BFFA2-7991-4677-83C0-4553D68B9EA1}"/>
    <cellStyle name="Walutowy 14 5 2 3" xfId="2135" xr:uid="{60781957-0737-4FE1-A1AA-2CA7889CA6AD}"/>
    <cellStyle name="Walutowy 14 5 2 4" xfId="3649" xr:uid="{DC31E0D4-85C6-429B-B0E9-B040E5A1DB8F}"/>
    <cellStyle name="Walutowy 14 5 3" xfId="561" xr:uid="{00000000-0005-0000-0000-000030020000}"/>
    <cellStyle name="Walutowy 14 5 3 2" xfId="2137" xr:uid="{853625B9-192F-4E83-A842-ACA1974F4FD5}"/>
    <cellStyle name="Walutowy 14 5 3 3" xfId="3651" xr:uid="{34CE3091-7D23-4B4A-A3BF-DCA10D9B1B2F}"/>
    <cellStyle name="Walutowy 14 5 4" xfId="2134" xr:uid="{06DF07DB-B663-4D34-BB73-1A754818B257}"/>
    <cellStyle name="Walutowy 14 5 5" xfId="3648" xr:uid="{7FE674E7-FDAA-446C-99B6-595ADF9E6F90}"/>
    <cellStyle name="Walutowy 14 6" xfId="562" xr:uid="{00000000-0005-0000-0000-000031020000}"/>
    <cellStyle name="Walutowy 14 6 2" xfId="563" xr:uid="{00000000-0005-0000-0000-000032020000}"/>
    <cellStyle name="Walutowy 14 6 2 2" xfId="564" xr:uid="{00000000-0005-0000-0000-000033020000}"/>
    <cellStyle name="Walutowy 14 6 2 2 2" xfId="2140" xr:uid="{802D2795-598D-4017-AF88-53DCFF84E67F}"/>
    <cellStyle name="Walutowy 14 6 2 2 3" xfId="3654" xr:uid="{E8208244-C926-47FF-AAD7-86A5AB520784}"/>
    <cellStyle name="Walutowy 14 6 2 3" xfId="2139" xr:uid="{6AB2CFF0-2602-45C5-BF95-9F96F4AF3EBC}"/>
    <cellStyle name="Walutowy 14 6 2 4" xfId="3653" xr:uid="{B19DDA12-5A43-40FC-A45A-4746A2934221}"/>
    <cellStyle name="Walutowy 14 6 3" xfId="565" xr:uid="{00000000-0005-0000-0000-000034020000}"/>
    <cellStyle name="Walutowy 14 6 3 2" xfId="2141" xr:uid="{C18E52FA-92C8-495B-9F59-6C1D5F22E677}"/>
    <cellStyle name="Walutowy 14 6 3 3" xfId="3655" xr:uid="{447A4FA1-291B-42FE-BA63-7BC16877420A}"/>
    <cellStyle name="Walutowy 14 6 4" xfId="2138" xr:uid="{2B6E4F6D-4CEB-49E3-A708-E5715AB91D67}"/>
    <cellStyle name="Walutowy 14 6 5" xfId="3652" xr:uid="{601F98F6-2ADE-49DE-9CB1-54606409BEED}"/>
    <cellStyle name="Walutowy 14 7" xfId="566" xr:uid="{00000000-0005-0000-0000-000035020000}"/>
    <cellStyle name="Walutowy 14 7 2" xfId="567" xr:uid="{00000000-0005-0000-0000-000036020000}"/>
    <cellStyle name="Walutowy 14 7 2 2" xfId="2143" xr:uid="{39E7FD3A-08F3-403B-B466-041CBB5EC3E7}"/>
    <cellStyle name="Walutowy 14 7 2 3" xfId="3657" xr:uid="{3737300F-6FF4-4B88-8C25-9114B8BC2F5E}"/>
    <cellStyle name="Walutowy 14 7 3" xfId="2142" xr:uid="{FDD80E11-D07B-4578-847D-465851658D6E}"/>
    <cellStyle name="Walutowy 14 7 4" xfId="3656" xr:uid="{43AD9453-E1EC-4278-B84A-6935BB5DCBD6}"/>
    <cellStyle name="Walutowy 14 8" xfId="568" xr:uid="{00000000-0005-0000-0000-000037020000}"/>
    <cellStyle name="Walutowy 14 8 2" xfId="2144" xr:uid="{CE1C84BB-3DC7-4A42-A62C-36E056D394FF}"/>
    <cellStyle name="Walutowy 14 8 3" xfId="3658" xr:uid="{37DBB04F-2B4D-4B54-880F-46BAEC87FC6A}"/>
    <cellStyle name="Walutowy 14 9" xfId="2109" xr:uid="{70FF02D0-0A91-4038-9144-B791954988F2}"/>
    <cellStyle name="Walutowy 15" xfId="569" xr:uid="{00000000-0005-0000-0000-000038020000}"/>
    <cellStyle name="Walutowy 15 10" xfId="3659" xr:uid="{0C48701A-3D25-40BF-8AB1-EFD2EA5F86ED}"/>
    <cellStyle name="Walutowy 15 2" xfId="570" xr:uid="{00000000-0005-0000-0000-000039020000}"/>
    <cellStyle name="Walutowy 15 2 2" xfId="571" xr:uid="{00000000-0005-0000-0000-00003A020000}"/>
    <cellStyle name="Walutowy 15 2 2 2" xfId="572" xr:uid="{00000000-0005-0000-0000-00003B020000}"/>
    <cellStyle name="Walutowy 15 2 2 2 2" xfId="573" xr:uid="{00000000-0005-0000-0000-00003C020000}"/>
    <cellStyle name="Walutowy 15 2 2 2 2 2" xfId="2149" xr:uid="{E83BB316-6835-45F5-A9D3-BD6BADF46862}"/>
    <cellStyle name="Walutowy 15 2 2 2 2 3" xfId="3663" xr:uid="{841B5EA8-3D1F-4304-A58E-35C9B7CBA42F}"/>
    <cellStyle name="Walutowy 15 2 2 2 3" xfId="2148" xr:uid="{0CB0A3A5-1139-4852-8CC8-8ED0CAD5CF41}"/>
    <cellStyle name="Walutowy 15 2 2 2 4" xfId="3662" xr:uid="{7C04382F-7557-482A-ACC3-AA995EA3DDED}"/>
    <cellStyle name="Walutowy 15 2 2 3" xfId="574" xr:uid="{00000000-0005-0000-0000-00003D020000}"/>
    <cellStyle name="Walutowy 15 2 2 3 2" xfId="2150" xr:uid="{104CE6D5-465E-4091-A372-316752D5DFD1}"/>
    <cellStyle name="Walutowy 15 2 2 3 3" xfId="3664" xr:uid="{BAD07029-5BD3-4E2B-AFF5-086F3E96C858}"/>
    <cellStyle name="Walutowy 15 2 2 4" xfId="2147" xr:uid="{7989E05A-4D1A-40D9-A806-D442510420A0}"/>
    <cellStyle name="Walutowy 15 2 2 5" xfId="3661" xr:uid="{D5390111-9164-44FD-8484-D4C6C01C1D02}"/>
    <cellStyle name="Walutowy 15 2 3" xfId="575" xr:uid="{00000000-0005-0000-0000-00003E020000}"/>
    <cellStyle name="Walutowy 15 2 3 2" xfId="576" xr:uid="{00000000-0005-0000-0000-00003F020000}"/>
    <cellStyle name="Walutowy 15 2 3 2 2" xfId="577" xr:uid="{00000000-0005-0000-0000-000040020000}"/>
    <cellStyle name="Walutowy 15 2 3 2 2 2" xfId="2153" xr:uid="{12755D8A-814E-4BC3-B34F-148DD918665E}"/>
    <cellStyle name="Walutowy 15 2 3 2 2 3" xfId="3667" xr:uid="{136887A4-13F3-4D66-9EB7-D42A0F076A26}"/>
    <cellStyle name="Walutowy 15 2 3 2 3" xfId="2152" xr:uid="{0C79E585-32B9-4472-82B2-356F7660938C}"/>
    <cellStyle name="Walutowy 15 2 3 2 4" xfId="3666" xr:uid="{D8974D5E-CF98-427E-A899-CBBDD890E1EB}"/>
    <cellStyle name="Walutowy 15 2 3 3" xfId="578" xr:uid="{00000000-0005-0000-0000-000041020000}"/>
    <cellStyle name="Walutowy 15 2 3 3 2" xfId="2154" xr:uid="{159205C9-31F8-4671-872D-889F59704AA7}"/>
    <cellStyle name="Walutowy 15 2 3 3 3" xfId="3668" xr:uid="{40CBDB62-1836-44E9-AD10-FC65E4C7D93D}"/>
    <cellStyle name="Walutowy 15 2 3 4" xfId="2151" xr:uid="{1070F4FE-052D-4EBA-A768-4DC1F95FD160}"/>
    <cellStyle name="Walutowy 15 2 3 5" xfId="3665" xr:uid="{518B4075-D606-4533-B818-455366117125}"/>
    <cellStyle name="Walutowy 15 2 4" xfId="579" xr:uid="{00000000-0005-0000-0000-000042020000}"/>
    <cellStyle name="Walutowy 15 2 4 2" xfId="580" xr:uid="{00000000-0005-0000-0000-000043020000}"/>
    <cellStyle name="Walutowy 15 2 4 2 2" xfId="2156" xr:uid="{C4715A8F-C5ED-4EA7-84B6-BFE7F291A785}"/>
    <cellStyle name="Walutowy 15 2 4 2 3" xfId="3670" xr:uid="{A042AF71-CE06-44BF-A882-872CA0D15C67}"/>
    <cellStyle name="Walutowy 15 2 4 3" xfId="2155" xr:uid="{B77FFF63-A39B-412F-B402-6C472FAD984E}"/>
    <cellStyle name="Walutowy 15 2 4 4" xfId="3669" xr:uid="{58D62E9D-1D49-495F-9E47-54A4837A3575}"/>
    <cellStyle name="Walutowy 15 2 5" xfId="581" xr:uid="{00000000-0005-0000-0000-000044020000}"/>
    <cellStyle name="Walutowy 15 2 5 2" xfId="2157" xr:uid="{0BB71F0C-1AA1-4030-A052-E8F2B759A179}"/>
    <cellStyle name="Walutowy 15 2 5 3" xfId="3671" xr:uid="{44C86E81-DD77-49FF-B665-0125F421D500}"/>
    <cellStyle name="Walutowy 15 2 6" xfId="2146" xr:uid="{F415104B-CFEA-48F2-884A-3CABA907D4F9}"/>
    <cellStyle name="Walutowy 15 2 7" xfId="3660" xr:uid="{0D6A9B49-9469-49CD-AC3D-5B904017136C}"/>
    <cellStyle name="Walutowy 15 3" xfId="582" xr:uid="{00000000-0005-0000-0000-000045020000}"/>
    <cellStyle name="Walutowy 15 3 2" xfId="583" xr:uid="{00000000-0005-0000-0000-000046020000}"/>
    <cellStyle name="Walutowy 15 3 2 2" xfId="584" xr:uid="{00000000-0005-0000-0000-000047020000}"/>
    <cellStyle name="Walutowy 15 3 2 2 2" xfId="585" xr:uid="{00000000-0005-0000-0000-000048020000}"/>
    <cellStyle name="Walutowy 15 3 2 2 2 2" xfId="2161" xr:uid="{6BB1A4AE-8E29-4AC5-B9C6-E72C2D45A99F}"/>
    <cellStyle name="Walutowy 15 3 2 2 2 3" xfId="3675" xr:uid="{442ACC35-71F7-4865-8D4A-486F7BD91B8E}"/>
    <cellStyle name="Walutowy 15 3 2 2 3" xfId="2160" xr:uid="{DFC68B75-DAEE-4516-B784-616E115ADEF5}"/>
    <cellStyle name="Walutowy 15 3 2 2 4" xfId="3674" xr:uid="{907AF417-1E28-40A0-B9E8-E18950E06DF3}"/>
    <cellStyle name="Walutowy 15 3 2 3" xfId="586" xr:uid="{00000000-0005-0000-0000-000049020000}"/>
    <cellStyle name="Walutowy 15 3 2 3 2" xfId="2162" xr:uid="{234AF49F-E097-40E7-A4B1-C37999864EB8}"/>
    <cellStyle name="Walutowy 15 3 2 3 3" xfId="3676" xr:uid="{B3382C6A-B68C-457D-BB5F-0796305B5589}"/>
    <cellStyle name="Walutowy 15 3 2 4" xfId="2159" xr:uid="{A11F6CC1-AC71-46B9-8E8A-094CC3BF27FB}"/>
    <cellStyle name="Walutowy 15 3 2 5" xfId="3673" xr:uid="{54A01A98-8561-4D9C-A2D7-C7648D13B993}"/>
    <cellStyle name="Walutowy 15 3 3" xfId="587" xr:uid="{00000000-0005-0000-0000-00004A020000}"/>
    <cellStyle name="Walutowy 15 3 3 2" xfId="588" xr:uid="{00000000-0005-0000-0000-00004B020000}"/>
    <cellStyle name="Walutowy 15 3 3 2 2" xfId="2164" xr:uid="{6F576775-F3A7-4993-8341-DA006910F7C7}"/>
    <cellStyle name="Walutowy 15 3 3 2 3" xfId="3678" xr:uid="{15974125-43C3-4C47-9D76-EC1650A78DB3}"/>
    <cellStyle name="Walutowy 15 3 3 3" xfId="2163" xr:uid="{CA90CF3E-C9E5-4B8C-9F79-A89D668F7F39}"/>
    <cellStyle name="Walutowy 15 3 3 4" xfId="3677" xr:uid="{1F840EE8-71C3-430D-8587-8FA4C09E6A15}"/>
    <cellStyle name="Walutowy 15 3 4" xfId="589" xr:uid="{00000000-0005-0000-0000-00004C020000}"/>
    <cellStyle name="Walutowy 15 3 4 2" xfId="2165" xr:uid="{40FD52AA-CDAD-4E5A-9169-87BAD8579CB9}"/>
    <cellStyle name="Walutowy 15 3 4 3" xfId="3679" xr:uid="{E38617DC-78B7-45B3-B3E4-33BB9EB85830}"/>
    <cellStyle name="Walutowy 15 3 5" xfId="2158" xr:uid="{B8679A2B-D628-403C-89F4-D6EB6F66A46E}"/>
    <cellStyle name="Walutowy 15 3 6" xfId="3672" xr:uid="{1F46FCE8-E44E-47C4-8630-FB0AF74D004A}"/>
    <cellStyle name="Walutowy 15 4" xfId="590" xr:uid="{00000000-0005-0000-0000-00004D020000}"/>
    <cellStyle name="Walutowy 15 4 2" xfId="591" xr:uid="{00000000-0005-0000-0000-00004E020000}"/>
    <cellStyle name="Walutowy 15 4 2 2" xfId="592" xr:uid="{00000000-0005-0000-0000-00004F020000}"/>
    <cellStyle name="Walutowy 15 4 2 2 2" xfId="2168" xr:uid="{0E6FF57D-3344-469E-8073-07AE8E7772A6}"/>
    <cellStyle name="Walutowy 15 4 2 2 3" xfId="3682" xr:uid="{8E258A8E-1A38-4E18-B30F-71AEA29E29AB}"/>
    <cellStyle name="Walutowy 15 4 2 3" xfId="2167" xr:uid="{BD14D209-0133-49F9-AC9A-150004B2A0A6}"/>
    <cellStyle name="Walutowy 15 4 2 4" xfId="3681" xr:uid="{D0EDA9A5-C848-4408-97BA-B91B442B5F1C}"/>
    <cellStyle name="Walutowy 15 4 3" xfId="593" xr:uid="{00000000-0005-0000-0000-000050020000}"/>
    <cellStyle name="Walutowy 15 4 3 2" xfId="2169" xr:uid="{469A3A3F-D037-49CB-B70D-320A2F5D10B5}"/>
    <cellStyle name="Walutowy 15 4 3 3" xfId="3683" xr:uid="{0B4570F0-5C0D-4F91-9FFC-07BAB58CDCAA}"/>
    <cellStyle name="Walutowy 15 4 4" xfId="2166" xr:uid="{5ADE35D7-CCB9-4187-BFEB-DE7477430BDA}"/>
    <cellStyle name="Walutowy 15 4 5" xfId="3680" xr:uid="{4EEA59D0-CD28-40BA-AC46-B12A4D10AA58}"/>
    <cellStyle name="Walutowy 15 5" xfId="594" xr:uid="{00000000-0005-0000-0000-000051020000}"/>
    <cellStyle name="Walutowy 15 5 2" xfId="595" xr:uid="{00000000-0005-0000-0000-000052020000}"/>
    <cellStyle name="Walutowy 15 5 2 2" xfId="596" xr:uid="{00000000-0005-0000-0000-000053020000}"/>
    <cellStyle name="Walutowy 15 5 2 2 2" xfId="2172" xr:uid="{E67E89AC-B6A8-4E4E-9880-42403202F4F1}"/>
    <cellStyle name="Walutowy 15 5 2 2 3" xfId="3686" xr:uid="{6F4C6793-73AD-4C42-9340-9E19214FBCE0}"/>
    <cellStyle name="Walutowy 15 5 2 3" xfId="2171" xr:uid="{CFB758AE-2345-4737-911A-9E987AE15ED3}"/>
    <cellStyle name="Walutowy 15 5 2 4" xfId="3685" xr:uid="{DD7CE932-6E74-4242-A6BE-B363B8A92EAF}"/>
    <cellStyle name="Walutowy 15 5 3" xfId="597" xr:uid="{00000000-0005-0000-0000-000054020000}"/>
    <cellStyle name="Walutowy 15 5 3 2" xfId="2173" xr:uid="{3D0B7AC0-8519-4439-B448-56F926085FBC}"/>
    <cellStyle name="Walutowy 15 5 3 3" xfId="3687" xr:uid="{B69CD5D3-4BC3-42CD-B1F7-A2466F65CEF5}"/>
    <cellStyle name="Walutowy 15 5 4" xfId="2170" xr:uid="{C93C1553-07F8-4D43-9091-0FAD5D17AAED}"/>
    <cellStyle name="Walutowy 15 5 5" xfId="3684" xr:uid="{4986EA90-8658-4048-A159-D08674BDD5B5}"/>
    <cellStyle name="Walutowy 15 6" xfId="598" xr:uid="{00000000-0005-0000-0000-000055020000}"/>
    <cellStyle name="Walutowy 15 6 2" xfId="599" xr:uid="{00000000-0005-0000-0000-000056020000}"/>
    <cellStyle name="Walutowy 15 6 2 2" xfId="600" xr:uid="{00000000-0005-0000-0000-000057020000}"/>
    <cellStyle name="Walutowy 15 6 2 2 2" xfId="2176" xr:uid="{5D743B56-B777-42CC-A9BB-F9BD5CBF555C}"/>
    <cellStyle name="Walutowy 15 6 2 2 3" xfId="3690" xr:uid="{3142D6AF-AAD0-449F-BAF6-53D8B50B5C7D}"/>
    <cellStyle name="Walutowy 15 6 2 3" xfId="2175" xr:uid="{5D422418-3596-4D8A-94BF-F4227703C96E}"/>
    <cellStyle name="Walutowy 15 6 2 4" xfId="3689" xr:uid="{AD21CAE1-BBD4-44AE-917C-01C1316194CF}"/>
    <cellStyle name="Walutowy 15 6 3" xfId="601" xr:uid="{00000000-0005-0000-0000-000058020000}"/>
    <cellStyle name="Walutowy 15 6 3 2" xfId="2177" xr:uid="{B5CDF4D3-0C7F-4F6F-B384-15E4C87B3619}"/>
    <cellStyle name="Walutowy 15 6 3 3" xfId="3691" xr:uid="{223FA823-2356-4B0D-ADA6-4B8F2EDC74E1}"/>
    <cellStyle name="Walutowy 15 6 4" xfId="2174" xr:uid="{06A53224-A7AD-45B9-A5A0-F873E09787D3}"/>
    <cellStyle name="Walutowy 15 6 5" xfId="3688" xr:uid="{6978A0AE-117F-48EA-8280-8C0B19BF8D04}"/>
    <cellStyle name="Walutowy 15 7" xfId="602" xr:uid="{00000000-0005-0000-0000-000059020000}"/>
    <cellStyle name="Walutowy 15 7 2" xfId="603" xr:uid="{00000000-0005-0000-0000-00005A020000}"/>
    <cellStyle name="Walutowy 15 7 2 2" xfId="2179" xr:uid="{F1053AAD-F8BD-45CA-8E09-7C3A94A8E154}"/>
    <cellStyle name="Walutowy 15 7 2 3" xfId="3693" xr:uid="{6A29F2EE-0C4D-4BD7-A39F-BE66096B1720}"/>
    <cellStyle name="Walutowy 15 7 3" xfId="2178" xr:uid="{3B2D17AC-69D0-4ADE-B828-747B11E6622B}"/>
    <cellStyle name="Walutowy 15 7 4" xfId="3692" xr:uid="{C735F470-F23D-4CC4-A208-C52EA6075CED}"/>
    <cellStyle name="Walutowy 15 8" xfId="604" xr:uid="{00000000-0005-0000-0000-00005B020000}"/>
    <cellStyle name="Walutowy 15 8 2" xfId="2180" xr:uid="{927B8290-7C65-4B9C-BF64-938F55C9E955}"/>
    <cellStyle name="Walutowy 15 8 3" xfId="3694" xr:uid="{610CE90E-C729-4B9E-89E1-4C1256142E80}"/>
    <cellStyle name="Walutowy 15 9" xfId="2145" xr:uid="{C54535F4-9EE3-463F-8485-CEE804E6D8DF}"/>
    <cellStyle name="Walutowy 16" xfId="605" xr:uid="{00000000-0005-0000-0000-00005C020000}"/>
    <cellStyle name="Walutowy 17" xfId="606" xr:uid="{00000000-0005-0000-0000-00005D020000}"/>
    <cellStyle name="Walutowy 17 2" xfId="607" xr:uid="{00000000-0005-0000-0000-00005E020000}"/>
    <cellStyle name="Walutowy 17 2 2" xfId="608" xr:uid="{00000000-0005-0000-0000-00005F020000}"/>
    <cellStyle name="Walutowy 17 2 2 2" xfId="609" xr:uid="{00000000-0005-0000-0000-000060020000}"/>
    <cellStyle name="Walutowy 17 2 2 2 2" xfId="2184" xr:uid="{E8A16CFF-728D-4B39-84CC-A2A724A8D8D0}"/>
    <cellStyle name="Walutowy 17 2 2 2 3" xfId="3698" xr:uid="{EBFD87E9-69FB-451E-AB4F-0BC2D300A1A1}"/>
    <cellStyle name="Walutowy 17 2 2 3" xfId="2183" xr:uid="{830487AC-C4C8-48D0-8169-3BAB13B4E59A}"/>
    <cellStyle name="Walutowy 17 2 2 4" xfId="3697" xr:uid="{43F8018F-CE0B-4FD7-AE9E-D40A8A165503}"/>
    <cellStyle name="Walutowy 17 2 3" xfId="610" xr:uid="{00000000-0005-0000-0000-000061020000}"/>
    <cellStyle name="Walutowy 17 2 3 2" xfId="2185" xr:uid="{683BED36-B8EC-4338-9601-B4763C9836DA}"/>
    <cellStyle name="Walutowy 17 2 3 3" xfId="3699" xr:uid="{B2BCF8E9-B9C3-4576-A877-6953816038E0}"/>
    <cellStyle name="Walutowy 17 2 4" xfId="2182" xr:uid="{1A54FDC5-5385-4594-85BB-FA88E3765D37}"/>
    <cellStyle name="Walutowy 17 2 5" xfId="3696" xr:uid="{8E8AA48E-F353-4336-8019-78FC2542F469}"/>
    <cellStyle name="Walutowy 17 3" xfId="611" xr:uid="{00000000-0005-0000-0000-000062020000}"/>
    <cellStyle name="Walutowy 17 3 2" xfId="612" xr:uid="{00000000-0005-0000-0000-000063020000}"/>
    <cellStyle name="Walutowy 17 3 2 2" xfId="613" xr:uid="{00000000-0005-0000-0000-000064020000}"/>
    <cellStyle name="Walutowy 17 3 2 2 2" xfId="2188" xr:uid="{8C0BDE04-7EF1-4FFF-B826-1FDCD35C3339}"/>
    <cellStyle name="Walutowy 17 3 2 2 3" xfId="3702" xr:uid="{1524B39C-F385-483D-A9F4-A680C91B77F6}"/>
    <cellStyle name="Walutowy 17 3 2 3" xfId="2187" xr:uid="{CA6104C6-D076-45DA-A08D-12E03160D473}"/>
    <cellStyle name="Walutowy 17 3 2 4" xfId="3701" xr:uid="{2B8BA4E8-8994-47E9-9849-8F07861E31AC}"/>
    <cellStyle name="Walutowy 17 3 3" xfId="614" xr:uid="{00000000-0005-0000-0000-000065020000}"/>
    <cellStyle name="Walutowy 17 3 3 2" xfId="2189" xr:uid="{4E27FA36-B2FE-4250-A896-D0251E2A811F}"/>
    <cellStyle name="Walutowy 17 3 3 3" xfId="3703" xr:uid="{D9D76D3A-4EF5-45D7-9274-AFABEF560C52}"/>
    <cellStyle name="Walutowy 17 3 4" xfId="2186" xr:uid="{96CADCFD-8DCC-43B8-A76C-C5CBD4832381}"/>
    <cellStyle name="Walutowy 17 3 5" xfId="3700" xr:uid="{B638DBEC-D0CD-4316-BE98-721C929FBD65}"/>
    <cellStyle name="Walutowy 17 4" xfId="615" xr:uid="{00000000-0005-0000-0000-000066020000}"/>
    <cellStyle name="Walutowy 17 4 2" xfId="616" xr:uid="{00000000-0005-0000-0000-000067020000}"/>
    <cellStyle name="Walutowy 17 4 2 2" xfId="2191" xr:uid="{D246E54A-EDFF-4770-9B89-4C042D0A7000}"/>
    <cellStyle name="Walutowy 17 4 2 3" xfId="3705" xr:uid="{D52DC3F2-F8A3-4761-8356-0F2701651280}"/>
    <cellStyle name="Walutowy 17 4 3" xfId="2190" xr:uid="{75E0C91E-31DC-4B41-B5AC-D98CE70BF942}"/>
    <cellStyle name="Walutowy 17 4 4" xfId="3704" xr:uid="{F14F3443-7444-43AE-B31F-58AFF6B4EBFF}"/>
    <cellStyle name="Walutowy 17 5" xfId="617" xr:uid="{00000000-0005-0000-0000-000068020000}"/>
    <cellStyle name="Walutowy 17 5 2" xfId="2192" xr:uid="{9BD9CF7C-5A91-44E4-A5E3-C094DCB2B758}"/>
    <cellStyle name="Walutowy 17 5 3" xfId="3706" xr:uid="{9DA08EF2-5B61-4A4B-A713-2A2C5F491DB2}"/>
    <cellStyle name="Walutowy 17 6" xfId="2181" xr:uid="{56E8675C-6C8E-490D-BF4A-B8FF89721280}"/>
    <cellStyle name="Walutowy 17 7" xfId="3695" xr:uid="{ED4B8BF8-E8B3-4EE2-BD28-981E2F4431CF}"/>
    <cellStyle name="Walutowy 18" xfId="618" xr:uid="{00000000-0005-0000-0000-000069020000}"/>
    <cellStyle name="Walutowy 18 2" xfId="619" xr:uid="{00000000-0005-0000-0000-00006A020000}"/>
    <cellStyle name="Walutowy 18 2 2" xfId="620" xr:uid="{00000000-0005-0000-0000-00006B020000}"/>
    <cellStyle name="Walutowy 18 2 2 2" xfId="621" xr:uid="{00000000-0005-0000-0000-00006C020000}"/>
    <cellStyle name="Walutowy 18 2 2 2 2" xfId="2196" xr:uid="{77AC407B-0185-45F6-BEFB-C8CA19B91EF5}"/>
    <cellStyle name="Walutowy 18 2 2 2 3" xfId="3710" xr:uid="{A1AC30FD-B79C-4838-864A-C2598740C412}"/>
    <cellStyle name="Walutowy 18 2 2 3" xfId="2195" xr:uid="{CC325DE7-F657-42E5-A30D-478DE874FCA9}"/>
    <cellStyle name="Walutowy 18 2 2 4" xfId="3709" xr:uid="{AA0FF7D2-5F40-4674-8152-638EDAB59E81}"/>
    <cellStyle name="Walutowy 18 2 3" xfId="622" xr:uid="{00000000-0005-0000-0000-00006D020000}"/>
    <cellStyle name="Walutowy 18 2 3 2" xfId="2197" xr:uid="{7D97389D-93BB-4A95-A4FD-C0D1E668044F}"/>
    <cellStyle name="Walutowy 18 2 3 3" xfId="3711" xr:uid="{526E90FA-B17B-4A35-A115-816239A42619}"/>
    <cellStyle name="Walutowy 18 2 4" xfId="2194" xr:uid="{47876984-7253-4E5F-896B-358D51CCD7C9}"/>
    <cellStyle name="Walutowy 18 2 5" xfId="3708" xr:uid="{BCBDD28A-AC58-4D55-BD70-2B0EF74A0D5C}"/>
    <cellStyle name="Walutowy 18 3" xfId="623" xr:uid="{00000000-0005-0000-0000-00006E020000}"/>
    <cellStyle name="Walutowy 18 3 2" xfId="624" xr:uid="{00000000-0005-0000-0000-00006F020000}"/>
    <cellStyle name="Walutowy 18 3 2 2" xfId="2199" xr:uid="{C10B304F-29E5-4E1F-B255-9B58462A5C11}"/>
    <cellStyle name="Walutowy 18 3 2 3" xfId="3713" xr:uid="{4DADD107-04E2-4379-997C-FADD92213B1B}"/>
    <cellStyle name="Walutowy 18 3 3" xfId="2198" xr:uid="{D861FE3A-418D-4F67-BA8B-67F990C1861A}"/>
    <cellStyle name="Walutowy 18 3 4" xfId="3712" xr:uid="{A8BC9C11-C665-4DE8-A093-C4C61246FEA0}"/>
    <cellStyle name="Walutowy 18 4" xfId="625" xr:uid="{00000000-0005-0000-0000-000070020000}"/>
    <cellStyle name="Walutowy 18 4 2" xfId="2200" xr:uid="{C731AE52-592A-4667-B445-819ADDDAB619}"/>
    <cellStyle name="Walutowy 18 4 3" xfId="3714" xr:uid="{4872B4FE-4BD9-49F1-8674-3676856C6D3A}"/>
    <cellStyle name="Walutowy 18 5" xfId="2193" xr:uid="{A6A4FFE2-BF93-441D-9BEE-2F56A1F99B50}"/>
    <cellStyle name="Walutowy 18 6" xfId="3707" xr:uid="{973923E1-EBA3-45CA-9C85-5BB9310F020E}"/>
    <cellStyle name="Walutowy 19" xfId="626" xr:uid="{00000000-0005-0000-0000-000071020000}"/>
    <cellStyle name="Walutowy 2" xfId="627" xr:uid="{00000000-0005-0000-0000-000072020000}"/>
    <cellStyle name="Walutowy 2 10" xfId="628" xr:uid="{00000000-0005-0000-0000-000073020000}"/>
    <cellStyle name="Walutowy 2 11" xfId="629" xr:uid="{00000000-0005-0000-0000-000074020000}"/>
    <cellStyle name="Walutowy 2 11 2" xfId="630" xr:uid="{00000000-0005-0000-0000-000075020000}"/>
    <cellStyle name="Walutowy 2 11 2 2" xfId="631" xr:uid="{00000000-0005-0000-0000-000076020000}"/>
    <cellStyle name="Walutowy 2 11 2 2 2" xfId="632" xr:uid="{00000000-0005-0000-0000-000077020000}"/>
    <cellStyle name="Walutowy 2 11 2 2 2 2" xfId="2204" xr:uid="{96C810D3-94B5-4B1E-B986-E6A9A8D73332}"/>
    <cellStyle name="Walutowy 2 11 2 2 2 3" xfId="3718" xr:uid="{1BB2146E-6994-4D9A-82A8-F22A3BF3A65B}"/>
    <cellStyle name="Walutowy 2 11 2 2 3" xfId="2203" xr:uid="{0A8F4774-2491-4AC0-8FB7-19433BC96368}"/>
    <cellStyle name="Walutowy 2 11 2 2 4" xfId="3717" xr:uid="{16606A1D-D4F6-4777-A8E1-9A607672F07F}"/>
    <cellStyle name="Walutowy 2 11 2 3" xfId="633" xr:uid="{00000000-0005-0000-0000-000078020000}"/>
    <cellStyle name="Walutowy 2 11 2 3 2" xfId="2205" xr:uid="{1FDC99DB-24B9-4969-8D90-CF8580A78D83}"/>
    <cellStyle name="Walutowy 2 11 2 3 3" xfId="3719" xr:uid="{D69B7A00-2949-4AAD-8E5E-DDC40955176F}"/>
    <cellStyle name="Walutowy 2 11 2 4" xfId="2202" xr:uid="{4358B17A-C602-46B6-9CB8-0C59F5AF8095}"/>
    <cellStyle name="Walutowy 2 11 2 5" xfId="3716" xr:uid="{D919E9BF-C888-40D1-8C59-380299FDAD13}"/>
    <cellStyle name="Walutowy 2 11 3" xfId="634" xr:uid="{00000000-0005-0000-0000-000079020000}"/>
    <cellStyle name="Walutowy 2 11 3 2" xfId="635" xr:uid="{00000000-0005-0000-0000-00007A020000}"/>
    <cellStyle name="Walutowy 2 11 3 2 2" xfId="636" xr:uid="{00000000-0005-0000-0000-00007B020000}"/>
    <cellStyle name="Walutowy 2 11 3 2 2 2" xfId="2208" xr:uid="{4F411060-42B2-4C86-8831-90FA0B1FC5BD}"/>
    <cellStyle name="Walutowy 2 11 3 2 2 3" xfId="3722" xr:uid="{CE1AB427-81B3-4324-91B9-9DDB398CA021}"/>
    <cellStyle name="Walutowy 2 11 3 2 3" xfId="2207" xr:uid="{C31E8654-0984-4D54-96EA-B3ACAF14BDF0}"/>
    <cellStyle name="Walutowy 2 11 3 2 4" xfId="3721" xr:uid="{E1697B47-4CB4-4466-9E95-6E7FD6DEE9A2}"/>
    <cellStyle name="Walutowy 2 11 3 3" xfId="637" xr:uid="{00000000-0005-0000-0000-00007C020000}"/>
    <cellStyle name="Walutowy 2 11 3 3 2" xfId="2209" xr:uid="{1E71569F-E94D-47C9-8265-191C70BE3D46}"/>
    <cellStyle name="Walutowy 2 11 3 3 3" xfId="3723" xr:uid="{8BBF7C2C-D583-4180-A623-856A5CB40256}"/>
    <cellStyle name="Walutowy 2 11 3 4" xfId="2206" xr:uid="{F26FEA22-A03A-4468-9823-0B7C855D8A5F}"/>
    <cellStyle name="Walutowy 2 11 3 5" xfId="3720" xr:uid="{F802E2F2-324E-4657-BB65-E1D734F6E57E}"/>
    <cellStyle name="Walutowy 2 11 4" xfId="638" xr:uid="{00000000-0005-0000-0000-00007D020000}"/>
    <cellStyle name="Walutowy 2 11 4 2" xfId="639" xr:uid="{00000000-0005-0000-0000-00007E020000}"/>
    <cellStyle name="Walutowy 2 11 4 2 2" xfId="2211" xr:uid="{94449AFB-2755-48F5-A72F-5E43AAD0AEFB}"/>
    <cellStyle name="Walutowy 2 11 4 2 3" xfId="3725" xr:uid="{2153847B-94E5-4C30-A23D-6746CE406ECF}"/>
    <cellStyle name="Walutowy 2 11 4 3" xfId="2210" xr:uid="{EDD573A3-F951-442F-98A7-7A0CC5EB2644}"/>
    <cellStyle name="Walutowy 2 11 4 4" xfId="3724" xr:uid="{F665208C-7DEE-41D0-B7AE-14F1A86DDB01}"/>
    <cellStyle name="Walutowy 2 11 5" xfId="640" xr:uid="{00000000-0005-0000-0000-00007F020000}"/>
    <cellStyle name="Walutowy 2 11 5 2" xfId="2212" xr:uid="{85691E5E-C8B2-454E-B4F7-7DD7884225C9}"/>
    <cellStyle name="Walutowy 2 11 5 3" xfId="3726" xr:uid="{40C46A40-5A35-4676-BD1F-CC9A6EBA7631}"/>
    <cellStyle name="Walutowy 2 11 6" xfId="2201" xr:uid="{C770AD13-B816-44FF-BC54-55AE2F511EE2}"/>
    <cellStyle name="Walutowy 2 11 7" xfId="3715" xr:uid="{B5EED3D4-28B9-47EE-A2F9-6BF1152A443D}"/>
    <cellStyle name="Walutowy 2 12" xfId="641" xr:uid="{00000000-0005-0000-0000-000080020000}"/>
    <cellStyle name="Walutowy 2 12 2" xfId="642" xr:uid="{00000000-0005-0000-0000-000081020000}"/>
    <cellStyle name="Walutowy 2 12 2 2" xfId="643" xr:uid="{00000000-0005-0000-0000-000082020000}"/>
    <cellStyle name="Walutowy 2 12 2 2 2" xfId="644" xr:uid="{00000000-0005-0000-0000-000083020000}"/>
    <cellStyle name="Walutowy 2 12 2 2 2 2" xfId="2216" xr:uid="{12F7E9EA-7067-4864-B27F-0B03E6C3EB18}"/>
    <cellStyle name="Walutowy 2 12 2 2 2 3" xfId="3730" xr:uid="{35093F84-FAE7-4562-B98B-69824C3286E2}"/>
    <cellStyle name="Walutowy 2 12 2 2 3" xfId="2215" xr:uid="{C2D6EC98-F52A-4ABB-9D82-14DA2C43BEDF}"/>
    <cellStyle name="Walutowy 2 12 2 2 4" xfId="3729" xr:uid="{AC6BFC3B-EF0C-4630-86BB-213D125C50A2}"/>
    <cellStyle name="Walutowy 2 12 2 3" xfId="645" xr:uid="{00000000-0005-0000-0000-000084020000}"/>
    <cellStyle name="Walutowy 2 12 2 3 2" xfId="2217" xr:uid="{AAC10731-2B7B-406C-9B06-0EB6A73CBE4C}"/>
    <cellStyle name="Walutowy 2 12 2 3 3" xfId="3731" xr:uid="{1641FD8B-A7EA-413D-B676-441DD2F3F8CF}"/>
    <cellStyle name="Walutowy 2 12 2 4" xfId="2214" xr:uid="{93C1205A-41C1-4DEA-AA3E-7C2824747ECC}"/>
    <cellStyle name="Walutowy 2 12 2 5" xfId="3728" xr:uid="{E4B5ECD7-21F1-4F7E-836A-DCE45AB2B831}"/>
    <cellStyle name="Walutowy 2 12 3" xfId="646" xr:uid="{00000000-0005-0000-0000-000085020000}"/>
    <cellStyle name="Walutowy 2 12 3 2" xfId="647" xr:uid="{00000000-0005-0000-0000-000086020000}"/>
    <cellStyle name="Walutowy 2 12 3 2 2" xfId="2219" xr:uid="{690827EF-FC33-4E12-A430-16398681C029}"/>
    <cellStyle name="Walutowy 2 12 3 2 3" xfId="3733" xr:uid="{FAA697F4-5EE2-479F-9C65-652CD240BF7C}"/>
    <cellStyle name="Walutowy 2 12 3 3" xfId="2218" xr:uid="{8CB83650-898F-4BD7-AE78-9B6D08EE12B3}"/>
    <cellStyle name="Walutowy 2 12 3 4" xfId="3732" xr:uid="{DF133F88-644C-4BE8-8801-943783CBDECE}"/>
    <cellStyle name="Walutowy 2 12 4" xfId="648" xr:uid="{00000000-0005-0000-0000-000087020000}"/>
    <cellStyle name="Walutowy 2 12 4 2" xfId="2220" xr:uid="{D3D80119-31A2-448E-A3E6-4CC4CF3B39B0}"/>
    <cellStyle name="Walutowy 2 12 4 3" xfId="3734" xr:uid="{4F66972A-7BF4-46D9-A9D9-2FE4E5B39F05}"/>
    <cellStyle name="Walutowy 2 12 5" xfId="2213" xr:uid="{5A062FD0-26F6-4062-BC83-6F3141815F35}"/>
    <cellStyle name="Walutowy 2 12 6" xfId="3727" xr:uid="{46A85356-26F4-4091-AAC1-1EEA4B9BE6C4}"/>
    <cellStyle name="Walutowy 2 13" xfId="649" xr:uid="{00000000-0005-0000-0000-000088020000}"/>
    <cellStyle name="Walutowy 2 14" xfId="650" xr:uid="{00000000-0005-0000-0000-000089020000}"/>
    <cellStyle name="Walutowy 2 14 2" xfId="651" xr:uid="{00000000-0005-0000-0000-00008A020000}"/>
    <cellStyle name="Walutowy 2 14 2 2" xfId="652" xr:uid="{00000000-0005-0000-0000-00008B020000}"/>
    <cellStyle name="Walutowy 2 14 2 2 2" xfId="2223" xr:uid="{98EF5167-D399-4089-94CC-4B14F76F2EC3}"/>
    <cellStyle name="Walutowy 2 14 2 2 3" xfId="3737" xr:uid="{BE402C25-BBA6-4C18-B31B-8B9C6F292746}"/>
    <cellStyle name="Walutowy 2 14 2 3" xfId="2222" xr:uid="{C317AF07-5B73-4800-9017-7F66379FFDD6}"/>
    <cellStyle name="Walutowy 2 14 2 4" xfId="3736" xr:uid="{F4AEAEB4-7F0A-4A80-ABF5-1D784555FB8B}"/>
    <cellStyle name="Walutowy 2 14 3" xfId="653" xr:uid="{00000000-0005-0000-0000-00008C020000}"/>
    <cellStyle name="Walutowy 2 14 3 2" xfId="2224" xr:uid="{7CE37BDB-7D6E-4B19-8D3D-8E7C93F886D0}"/>
    <cellStyle name="Walutowy 2 14 3 3" xfId="3738" xr:uid="{BF6AC8C0-EE7F-4228-A599-D07F5DC51836}"/>
    <cellStyle name="Walutowy 2 14 4" xfId="2221" xr:uid="{CC79A39D-FB19-4935-8707-DD80526D85BD}"/>
    <cellStyle name="Walutowy 2 14 5" xfId="3735" xr:uid="{0F8A045D-C4E9-418E-96DC-3DBAE0B1ABE2}"/>
    <cellStyle name="Walutowy 2 15" xfId="654" xr:uid="{00000000-0005-0000-0000-00008D020000}"/>
    <cellStyle name="Walutowy 2 15 2" xfId="655" xr:uid="{00000000-0005-0000-0000-00008E020000}"/>
    <cellStyle name="Walutowy 2 15 2 2" xfId="656" xr:uid="{00000000-0005-0000-0000-00008F020000}"/>
    <cellStyle name="Walutowy 2 15 2 2 2" xfId="2227" xr:uid="{2B4DA7EC-C871-4C94-9906-3F703137580F}"/>
    <cellStyle name="Walutowy 2 15 2 2 3" xfId="3741" xr:uid="{87F514F9-0144-4CE0-BE38-B6764CCA7EA3}"/>
    <cellStyle name="Walutowy 2 15 2 3" xfId="2226" xr:uid="{D8EE8168-A452-4C90-A0EB-2E14E4FFF7E1}"/>
    <cellStyle name="Walutowy 2 15 2 4" xfId="3740" xr:uid="{C850D514-1925-4529-A5BC-3403F64389EB}"/>
    <cellStyle name="Walutowy 2 15 3" xfId="657" xr:uid="{00000000-0005-0000-0000-000090020000}"/>
    <cellStyle name="Walutowy 2 15 3 2" xfId="2228" xr:uid="{EBEAE9DA-AEAF-4F1A-A2E5-B34B87818F37}"/>
    <cellStyle name="Walutowy 2 15 3 3" xfId="3742" xr:uid="{AEDF5453-F49A-496A-A2AB-62E08EA00AC0}"/>
    <cellStyle name="Walutowy 2 15 4" xfId="2225" xr:uid="{F820A7DA-1031-4644-AAE2-B5731C57AA44}"/>
    <cellStyle name="Walutowy 2 15 5" xfId="3739" xr:uid="{AB08A077-06CA-4D99-8E21-9E93053AB807}"/>
    <cellStyle name="Walutowy 2 16" xfId="658" xr:uid="{00000000-0005-0000-0000-000091020000}"/>
    <cellStyle name="Walutowy 2 16 2" xfId="659" xr:uid="{00000000-0005-0000-0000-000092020000}"/>
    <cellStyle name="Walutowy 2 16 2 2" xfId="660" xr:uid="{00000000-0005-0000-0000-000093020000}"/>
    <cellStyle name="Walutowy 2 16 2 2 2" xfId="2231" xr:uid="{9E2F0174-FB93-4DC0-BFB8-228782EAB3C4}"/>
    <cellStyle name="Walutowy 2 16 2 2 3" xfId="3745" xr:uid="{19184EF6-B885-407C-BFED-97E43223B485}"/>
    <cellStyle name="Walutowy 2 16 2 3" xfId="2230" xr:uid="{9F6D36A6-48D3-4529-ABA9-472909C510C1}"/>
    <cellStyle name="Walutowy 2 16 2 4" xfId="3744" xr:uid="{1E4C9377-ED16-43ED-A97F-FA29FE00C28C}"/>
    <cellStyle name="Walutowy 2 16 3" xfId="661" xr:uid="{00000000-0005-0000-0000-000094020000}"/>
    <cellStyle name="Walutowy 2 16 3 2" xfId="2232" xr:uid="{4E85F699-1B9A-46FC-966A-9E2EE28B59F6}"/>
    <cellStyle name="Walutowy 2 16 3 3" xfId="3746" xr:uid="{A6ED870C-78EB-4B67-9032-50B9897EC562}"/>
    <cellStyle name="Walutowy 2 16 4" xfId="2229" xr:uid="{10CCDA07-3955-45C1-9F38-77127838C596}"/>
    <cellStyle name="Walutowy 2 16 5" xfId="3743" xr:uid="{CF887F5E-96F8-4AF2-BA42-CEA0B39918E6}"/>
    <cellStyle name="Walutowy 2 17" xfId="662" xr:uid="{00000000-0005-0000-0000-000095020000}"/>
    <cellStyle name="Walutowy 2 17 2" xfId="663" xr:uid="{00000000-0005-0000-0000-000096020000}"/>
    <cellStyle name="Walutowy 2 17 2 2" xfId="664" xr:uid="{00000000-0005-0000-0000-000097020000}"/>
    <cellStyle name="Walutowy 2 17 2 2 2" xfId="2235" xr:uid="{EE8EFF26-7AED-45F3-870E-11E4FD881E89}"/>
    <cellStyle name="Walutowy 2 17 2 2 3" xfId="3749" xr:uid="{6D860B28-485A-4A9B-96F4-8B8F6F18FCB9}"/>
    <cellStyle name="Walutowy 2 17 2 3" xfId="2234" xr:uid="{163772A9-4FFD-418C-802D-FD4DF432157A}"/>
    <cellStyle name="Walutowy 2 17 2 4" xfId="3748" xr:uid="{988F65D1-B89F-4EF4-979F-AAD15B9C1F5A}"/>
    <cellStyle name="Walutowy 2 17 3" xfId="665" xr:uid="{00000000-0005-0000-0000-000098020000}"/>
    <cellStyle name="Walutowy 2 17 3 2" xfId="2236" xr:uid="{4E22C16C-DC68-4A5D-A0F2-8C7E2D1CF78E}"/>
    <cellStyle name="Walutowy 2 17 3 3" xfId="3750" xr:uid="{E2F50CA2-B791-40DE-854E-FFA3D4792979}"/>
    <cellStyle name="Walutowy 2 17 4" xfId="2233" xr:uid="{A99A264A-390E-48CD-9A68-C7FE7F4B9FF1}"/>
    <cellStyle name="Walutowy 2 17 5" xfId="3747" xr:uid="{A3A2EE20-D9FB-47BD-BDD1-692860CCCC4C}"/>
    <cellStyle name="Walutowy 2 18" xfId="666" xr:uid="{00000000-0005-0000-0000-000099020000}"/>
    <cellStyle name="Walutowy 2 18 2" xfId="667" xr:uid="{00000000-0005-0000-0000-00009A020000}"/>
    <cellStyle name="Walutowy 2 18 2 2" xfId="2238" xr:uid="{5AF08C3E-DCD0-4117-BD70-AF9C3934E048}"/>
    <cellStyle name="Walutowy 2 18 2 3" xfId="3752" xr:uid="{A166D58F-68E2-45F4-83F5-F57C04B10FE6}"/>
    <cellStyle name="Walutowy 2 18 3" xfId="2237" xr:uid="{AA4455FC-80E0-4F8D-BFEE-CD56E0158D6A}"/>
    <cellStyle name="Walutowy 2 18 4" xfId="3751" xr:uid="{6FBBE5C0-82ED-4518-BC7E-6312B90CFBC0}"/>
    <cellStyle name="Walutowy 2 19" xfId="668" xr:uid="{00000000-0005-0000-0000-00009B020000}"/>
    <cellStyle name="Walutowy 2 19 2" xfId="2239" xr:uid="{860944FF-2E1F-490F-B91D-11137F635A17}"/>
    <cellStyle name="Walutowy 2 19 3" xfId="3753" xr:uid="{4CBB306C-0D8C-4E63-8FB0-F474EEFA9C1D}"/>
    <cellStyle name="Walutowy 2 2" xfId="669" xr:uid="{00000000-0005-0000-0000-00009C020000}"/>
    <cellStyle name="Walutowy 2 2 10" xfId="670" xr:uid="{00000000-0005-0000-0000-00009D020000}"/>
    <cellStyle name="Walutowy 2 2 10 2" xfId="671" xr:uid="{00000000-0005-0000-0000-00009E020000}"/>
    <cellStyle name="Walutowy 2 2 10 2 2" xfId="672" xr:uid="{00000000-0005-0000-0000-00009F020000}"/>
    <cellStyle name="Walutowy 2 2 10 2 2 2" xfId="2242" xr:uid="{CED62D69-3E5E-42A8-BC01-22CC244877DA}"/>
    <cellStyle name="Walutowy 2 2 10 2 2 3" xfId="3756" xr:uid="{BCEBB681-E534-4B3F-89C4-8EB7C250762D}"/>
    <cellStyle name="Walutowy 2 2 10 2 3" xfId="2241" xr:uid="{841674D1-60D9-4603-8DBB-A639CBD80DB9}"/>
    <cellStyle name="Walutowy 2 2 10 2 4" xfId="3755" xr:uid="{BB4DD7C4-3DF9-4034-9D01-B0E71EE3EC78}"/>
    <cellStyle name="Walutowy 2 2 10 3" xfId="673" xr:uid="{00000000-0005-0000-0000-0000A0020000}"/>
    <cellStyle name="Walutowy 2 2 10 3 2" xfId="2243" xr:uid="{C447F679-B178-4736-A65F-41856559389D}"/>
    <cellStyle name="Walutowy 2 2 10 3 3" xfId="3757" xr:uid="{BB6C0400-A117-4EF1-A2F8-1FD507CBFBA1}"/>
    <cellStyle name="Walutowy 2 2 10 4" xfId="2240" xr:uid="{DE655AA7-7380-4C50-AAC0-48D44B666C67}"/>
    <cellStyle name="Walutowy 2 2 10 5" xfId="3754" xr:uid="{D7E777FD-6112-4D53-973B-340109F963CC}"/>
    <cellStyle name="Walutowy 2 2 11" xfId="674" xr:uid="{00000000-0005-0000-0000-0000A1020000}"/>
    <cellStyle name="Walutowy 2 2 11 2" xfId="675" xr:uid="{00000000-0005-0000-0000-0000A2020000}"/>
    <cellStyle name="Walutowy 2 2 11 2 2" xfId="676" xr:uid="{00000000-0005-0000-0000-0000A3020000}"/>
    <cellStyle name="Walutowy 2 2 11 2 2 2" xfId="2246" xr:uid="{FA7C2592-D2DB-446C-A066-C58791B90539}"/>
    <cellStyle name="Walutowy 2 2 11 2 2 3" xfId="3760" xr:uid="{5A670CE9-3B4A-4E8F-A765-883573517619}"/>
    <cellStyle name="Walutowy 2 2 11 2 3" xfId="2245" xr:uid="{EE6A9D1A-397E-42B3-B836-8D22ADEEA99C}"/>
    <cellStyle name="Walutowy 2 2 11 2 4" xfId="3759" xr:uid="{3BCADE1C-E55C-4D6D-B28B-F283C9A09671}"/>
    <cellStyle name="Walutowy 2 2 11 3" xfId="677" xr:uid="{00000000-0005-0000-0000-0000A4020000}"/>
    <cellStyle name="Walutowy 2 2 11 3 2" xfId="2247" xr:uid="{7C61DF03-A363-4555-BB77-6A37CE6A35E8}"/>
    <cellStyle name="Walutowy 2 2 11 3 3" xfId="3761" xr:uid="{5AFF666C-AF4E-4260-AE17-0C57BD19A888}"/>
    <cellStyle name="Walutowy 2 2 11 4" xfId="2244" xr:uid="{C6DFBB5D-9AB2-4399-8245-E50233E3E257}"/>
    <cellStyle name="Walutowy 2 2 11 5" xfId="3758" xr:uid="{1E132ADD-C1DF-47B6-A164-7322CB328D44}"/>
    <cellStyle name="Walutowy 2 2 12" xfId="678" xr:uid="{00000000-0005-0000-0000-0000A5020000}"/>
    <cellStyle name="Walutowy 2 2 12 2" xfId="679" xr:uid="{00000000-0005-0000-0000-0000A6020000}"/>
    <cellStyle name="Walutowy 2 2 12 2 2" xfId="2249" xr:uid="{273ECE4A-E506-4C65-8F2F-B7FBD8BC5098}"/>
    <cellStyle name="Walutowy 2 2 12 2 3" xfId="3763" xr:uid="{3FA8D811-635D-4955-9D81-D31AF925F8AC}"/>
    <cellStyle name="Walutowy 2 2 12 3" xfId="2248" xr:uid="{DB75DA15-F19B-4108-89DC-FA1E0AB05FA9}"/>
    <cellStyle name="Walutowy 2 2 12 4" xfId="3762" xr:uid="{BE119460-199F-4745-B8F4-8B185F787106}"/>
    <cellStyle name="Walutowy 2 2 13" xfId="680" xr:uid="{00000000-0005-0000-0000-0000A7020000}"/>
    <cellStyle name="Walutowy 2 2 13 2" xfId="2250" xr:uid="{61CD75AF-BD28-49AC-B7FC-38265D2BF177}"/>
    <cellStyle name="Walutowy 2 2 13 3" xfId="3764" xr:uid="{F34936A8-DE46-4AE8-AB1B-FAB5DC67DA4E}"/>
    <cellStyle name="Walutowy 2 2 14" xfId="681" xr:uid="{00000000-0005-0000-0000-0000A8020000}"/>
    <cellStyle name="Walutowy 2 2 14 2" xfId="2251" xr:uid="{CA642063-6923-4571-8B5C-0C8AB0A974B4}"/>
    <cellStyle name="Walutowy 2 2 14 3" xfId="3765" xr:uid="{A86B482E-347B-42E5-818D-9FA5A14DEDB5}"/>
    <cellStyle name="Walutowy 2 2 2" xfId="682" xr:uid="{00000000-0005-0000-0000-0000A9020000}"/>
    <cellStyle name="Walutowy 2 2 2 2" xfId="683" xr:uid="{00000000-0005-0000-0000-0000AA020000}"/>
    <cellStyle name="Walutowy 2 2 2 3" xfId="684" xr:uid="{00000000-0005-0000-0000-0000AB020000}"/>
    <cellStyle name="Walutowy 2 2 3" xfId="685" xr:uid="{00000000-0005-0000-0000-0000AC020000}"/>
    <cellStyle name="Walutowy 2 2 3 10" xfId="3766" xr:uid="{DC20231F-6EAC-47EE-BA78-A10440EA1F50}"/>
    <cellStyle name="Walutowy 2 2 3 2" xfId="686" xr:uid="{00000000-0005-0000-0000-0000AD020000}"/>
    <cellStyle name="Walutowy 2 2 3 2 2" xfId="687" xr:uid="{00000000-0005-0000-0000-0000AE020000}"/>
    <cellStyle name="Walutowy 2 2 3 2 2 2" xfId="688" xr:uid="{00000000-0005-0000-0000-0000AF020000}"/>
    <cellStyle name="Walutowy 2 2 3 2 2 2 2" xfId="689" xr:uid="{00000000-0005-0000-0000-0000B0020000}"/>
    <cellStyle name="Walutowy 2 2 3 2 2 2 2 2" xfId="2256" xr:uid="{D5A2F5F2-6450-4CE3-B8BE-F93A5852D84D}"/>
    <cellStyle name="Walutowy 2 2 3 2 2 2 2 3" xfId="3770" xr:uid="{215ED710-6399-4C16-96D0-83B6BD788F37}"/>
    <cellStyle name="Walutowy 2 2 3 2 2 2 3" xfId="2255" xr:uid="{736D8FBE-EE65-4CF3-A851-D722701371D3}"/>
    <cellStyle name="Walutowy 2 2 3 2 2 2 4" xfId="3769" xr:uid="{1D9BAF5F-1F1A-4B52-9A2F-91455EA9A936}"/>
    <cellStyle name="Walutowy 2 2 3 2 2 3" xfId="690" xr:uid="{00000000-0005-0000-0000-0000B1020000}"/>
    <cellStyle name="Walutowy 2 2 3 2 2 3 2" xfId="2257" xr:uid="{26086FA8-CBAF-46A9-BBF1-C9CDFFB13A35}"/>
    <cellStyle name="Walutowy 2 2 3 2 2 3 3" xfId="3771" xr:uid="{45DF35AF-BCDE-4467-A202-0995276E6C91}"/>
    <cellStyle name="Walutowy 2 2 3 2 2 4" xfId="2254" xr:uid="{E2F34C55-18F4-4C2A-BC63-BA7B13AA421B}"/>
    <cellStyle name="Walutowy 2 2 3 2 2 5" xfId="3768" xr:uid="{D18D9A9B-B000-42C5-9916-83A38A52BB78}"/>
    <cellStyle name="Walutowy 2 2 3 2 3" xfId="691" xr:uid="{00000000-0005-0000-0000-0000B2020000}"/>
    <cellStyle name="Walutowy 2 2 3 2 3 2" xfId="692" xr:uid="{00000000-0005-0000-0000-0000B3020000}"/>
    <cellStyle name="Walutowy 2 2 3 2 3 2 2" xfId="693" xr:uid="{00000000-0005-0000-0000-0000B4020000}"/>
    <cellStyle name="Walutowy 2 2 3 2 3 2 2 2" xfId="2260" xr:uid="{29E1F9FC-DBD2-4CE4-B02C-545C3DAF9E93}"/>
    <cellStyle name="Walutowy 2 2 3 2 3 2 2 3" xfId="3774" xr:uid="{82EE8B5A-ECED-48E8-B627-B06A4FDBF23E}"/>
    <cellStyle name="Walutowy 2 2 3 2 3 2 3" xfId="2259" xr:uid="{43041EE1-2345-450D-871B-9AE37EAC9E46}"/>
    <cellStyle name="Walutowy 2 2 3 2 3 2 4" xfId="3773" xr:uid="{CEA8C607-CD11-46D8-B845-BF7EA7A4DE31}"/>
    <cellStyle name="Walutowy 2 2 3 2 3 3" xfId="694" xr:uid="{00000000-0005-0000-0000-0000B5020000}"/>
    <cellStyle name="Walutowy 2 2 3 2 3 3 2" xfId="2261" xr:uid="{FBA7EAFF-3CC8-43D3-A259-ABC6CE620828}"/>
    <cellStyle name="Walutowy 2 2 3 2 3 3 3" xfId="3775" xr:uid="{3159C9C2-9C97-4BD8-B043-C137D5A781E4}"/>
    <cellStyle name="Walutowy 2 2 3 2 3 4" xfId="2258" xr:uid="{0D9C80C1-29D3-4CAF-81AC-DBA5C2409A44}"/>
    <cellStyle name="Walutowy 2 2 3 2 3 5" xfId="3772" xr:uid="{ADBD0B1F-EFFD-49DC-AF1F-0FBDA69F1DE0}"/>
    <cellStyle name="Walutowy 2 2 3 2 4" xfId="695" xr:uid="{00000000-0005-0000-0000-0000B6020000}"/>
    <cellStyle name="Walutowy 2 2 3 2 4 2" xfId="696" xr:uid="{00000000-0005-0000-0000-0000B7020000}"/>
    <cellStyle name="Walutowy 2 2 3 2 4 2 2" xfId="2263" xr:uid="{A9B0775D-B541-4F95-B03D-FA4068CECB14}"/>
    <cellStyle name="Walutowy 2 2 3 2 4 2 3" xfId="3777" xr:uid="{D5205C4D-48F1-4704-8965-BB0FCC529C18}"/>
    <cellStyle name="Walutowy 2 2 3 2 4 3" xfId="2262" xr:uid="{452A0CA1-C70B-4BCB-A1B7-7C5AD54926DD}"/>
    <cellStyle name="Walutowy 2 2 3 2 4 4" xfId="3776" xr:uid="{EB79011E-F4DF-46CB-B600-AAF82F74C76E}"/>
    <cellStyle name="Walutowy 2 2 3 2 5" xfId="697" xr:uid="{00000000-0005-0000-0000-0000B8020000}"/>
    <cellStyle name="Walutowy 2 2 3 2 5 2" xfId="2264" xr:uid="{8D1ADFD6-56A2-4232-954E-0C9C3338A4EA}"/>
    <cellStyle name="Walutowy 2 2 3 2 5 3" xfId="3778" xr:uid="{7D29EE63-EFE7-4AB6-9445-9550856DFC54}"/>
    <cellStyle name="Walutowy 2 2 3 2 6" xfId="2253" xr:uid="{50C7BBF5-18DB-45DA-8046-619900B4BE04}"/>
    <cellStyle name="Walutowy 2 2 3 2 7" xfId="3767" xr:uid="{7B7A561D-87C3-42D1-BD9B-3D8EEE1DD96E}"/>
    <cellStyle name="Walutowy 2 2 3 3" xfId="698" xr:uid="{00000000-0005-0000-0000-0000B9020000}"/>
    <cellStyle name="Walutowy 2 2 3 3 2" xfId="699" xr:uid="{00000000-0005-0000-0000-0000BA020000}"/>
    <cellStyle name="Walutowy 2 2 3 3 2 2" xfId="700" xr:uid="{00000000-0005-0000-0000-0000BB020000}"/>
    <cellStyle name="Walutowy 2 2 3 3 2 2 2" xfId="701" xr:uid="{00000000-0005-0000-0000-0000BC020000}"/>
    <cellStyle name="Walutowy 2 2 3 3 2 2 2 2" xfId="2268" xr:uid="{9EDF462A-4BC2-45E9-BC6B-F659C97211D3}"/>
    <cellStyle name="Walutowy 2 2 3 3 2 2 2 3" xfId="3782" xr:uid="{8C7612BD-7B84-4C14-AF74-83B8156561C6}"/>
    <cellStyle name="Walutowy 2 2 3 3 2 2 3" xfId="2267" xr:uid="{D48B1819-C39C-467D-9B9F-ADF87D036CE8}"/>
    <cellStyle name="Walutowy 2 2 3 3 2 2 4" xfId="3781" xr:uid="{BA5305B7-83BD-4A76-9490-5F9A6D9A3A41}"/>
    <cellStyle name="Walutowy 2 2 3 3 2 3" xfId="702" xr:uid="{00000000-0005-0000-0000-0000BD020000}"/>
    <cellStyle name="Walutowy 2 2 3 3 2 3 2" xfId="2269" xr:uid="{6E1B17BB-9D3E-405D-B916-F318B35BFE5A}"/>
    <cellStyle name="Walutowy 2 2 3 3 2 3 3" xfId="3783" xr:uid="{B9241147-DEF1-40EE-886E-3AA406DB3446}"/>
    <cellStyle name="Walutowy 2 2 3 3 2 4" xfId="2266" xr:uid="{76C780EC-A71F-4AD2-A494-11A4813D7F59}"/>
    <cellStyle name="Walutowy 2 2 3 3 2 5" xfId="3780" xr:uid="{BFB8DEA6-FD29-4A1E-938C-EA7B311F335F}"/>
    <cellStyle name="Walutowy 2 2 3 3 3" xfId="703" xr:uid="{00000000-0005-0000-0000-0000BE020000}"/>
    <cellStyle name="Walutowy 2 2 3 3 3 2" xfId="704" xr:uid="{00000000-0005-0000-0000-0000BF020000}"/>
    <cellStyle name="Walutowy 2 2 3 3 3 2 2" xfId="2271" xr:uid="{BB398A7B-72C0-4CE7-93F6-3640D3E014E1}"/>
    <cellStyle name="Walutowy 2 2 3 3 3 2 3" xfId="3785" xr:uid="{80E7441C-E3CA-48A3-94D1-B74A8EE13BB3}"/>
    <cellStyle name="Walutowy 2 2 3 3 3 3" xfId="2270" xr:uid="{9C0D262C-28B4-485B-9CBC-61592B314850}"/>
    <cellStyle name="Walutowy 2 2 3 3 3 4" xfId="3784" xr:uid="{36B64016-5631-4137-90C5-2896F4CFBDDA}"/>
    <cellStyle name="Walutowy 2 2 3 3 4" xfId="705" xr:uid="{00000000-0005-0000-0000-0000C0020000}"/>
    <cellStyle name="Walutowy 2 2 3 3 4 2" xfId="2272" xr:uid="{BE347269-467C-4500-A324-DDFD39550A6B}"/>
    <cellStyle name="Walutowy 2 2 3 3 4 3" xfId="3786" xr:uid="{15331F2B-39C9-47DC-B11D-DAA08D291957}"/>
    <cellStyle name="Walutowy 2 2 3 3 5" xfId="2265" xr:uid="{005F25E1-D6F0-4EB5-9728-F567CF4876CA}"/>
    <cellStyle name="Walutowy 2 2 3 3 6" xfId="3779" xr:uid="{5BDA0B92-C4EE-4898-81D2-A8723D7424D7}"/>
    <cellStyle name="Walutowy 2 2 3 4" xfId="706" xr:uid="{00000000-0005-0000-0000-0000C1020000}"/>
    <cellStyle name="Walutowy 2 2 3 4 2" xfId="707" xr:uid="{00000000-0005-0000-0000-0000C2020000}"/>
    <cellStyle name="Walutowy 2 2 3 4 2 2" xfId="708" xr:uid="{00000000-0005-0000-0000-0000C3020000}"/>
    <cellStyle name="Walutowy 2 2 3 4 2 2 2" xfId="2275" xr:uid="{79B0C62B-1811-469D-BD6F-25CB0C681462}"/>
    <cellStyle name="Walutowy 2 2 3 4 2 2 3" xfId="3789" xr:uid="{9C64F6B6-CB85-4087-A605-63EAA36FBED9}"/>
    <cellStyle name="Walutowy 2 2 3 4 2 3" xfId="2274" xr:uid="{BAA8D928-CB90-4820-BC4E-ECC25F8CC8ED}"/>
    <cellStyle name="Walutowy 2 2 3 4 2 4" xfId="3788" xr:uid="{D000F717-0304-4830-A80C-EFC3B36D4270}"/>
    <cellStyle name="Walutowy 2 2 3 4 3" xfId="709" xr:uid="{00000000-0005-0000-0000-0000C4020000}"/>
    <cellStyle name="Walutowy 2 2 3 4 3 2" xfId="2276" xr:uid="{C0D6E6D9-9E82-46C0-AB8B-22CE12AEE25D}"/>
    <cellStyle name="Walutowy 2 2 3 4 3 3" xfId="3790" xr:uid="{59448DD8-63E5-48C3-8B50-7FC3CB248B3B}"/>
    <cellStyle name="Walutowy 2 2 3 4 4" xfId="2273" xr:uid="{C211F924-303E-432F-9178-DF15F892D614}"/>
    <cellStyle name="Walutowy 2 2 3 4 5" xfId="3787" xr:uid="{57135E58-3445-4151-87B6-53DFC50857E5}"/>
    <cellStyle name="Walutowy 2 2 3 5" xfId="710" xr:uid="{00000000-0005-0000-0000-0000C5020000}"/>
    <cellStyle name="Walutowy 2 2 3 5 2" xfId="711" xr:uid="{00000000-0005-0000-0000-0000C6020000}"/>
    <cellStyle name="Walutowy 2 2 3 5 2 2" xfId="712" xr:uid="{00000000-0005-0000-0000-0000C7020000}"/>
    <cellStyle name="Walutowy 2 2 3 5 2 2 2" xfId="2279" xr:uid="{B74C3316-ED4C-44B3-A6D9-03AEBBDCFDF6}"/>
    <cellStyle name="Walutowy 2 2 3 5 2 2 3" xfId="3793" xr:uid="{01F5E66A-3252-46B3-B728-C0DC3C28B362}"/>
    <cellStyle name="Walutowy 2 2 3 5 2 3" xfId="2278" xr:uid="{E2543EDF-8595-4752-81E8-95F773DBFC30}"/>
    <cellStyle name="Walutowy 2 2 3 5 2 4" xfId="3792" xr:uid="{AF369874-F29E-4980-A509-5B57260BE8D6}"/>
    <cellStyle name="Walutowy 2 2 3 5 3" xfId="713" xr:uid="{00000000-0005-0000-0000-0000C8020000}"/>
    <cellStyle name="Walutowy 2 2 3 5 3 2" xfId="2280" xr:uid="{B39529AE-D494-4AB5-98C6-3A23FA2685A8}"/>
    <cellStyle name="Walutowy 2 2 3 5 3 3" xfId="3794" xr:uid="{DCDF8FB2-972A-4790-B051-D14B6E50C5DB}"/>
    <cellStyle name="Walutowy 2 2 3 5 4" xfId="2277" xr:uid="{E9A194B8-B2EF-42F5-B66A-C62776FE5B46}"/>
    <cellStyle name="Walutowy 2 2 3 5 5" xfId="3791" xr:uid="{41037C18-4C3F-49D0-8968-29DD0DDA0420}"/>
    <cellStyle name="Walutowy 2 2 3 6" xfId="714" xr:uid="{00000000-0005-0000-0000-0000C9020000}"/>
    <cellStyle name="Walutowy 2 2 3 6 2" xfId="715" xr:uid="{00000000-0005-0000-0000-0000CA020000}"/>
    <cellStyle name="Walutowy 2 2 3 6 2 2" xfId="716" xr:uid="{00000000-0005-0000-0000-0000CB020000}"/>
    <cellStyle name="Walutowy 2 2 3 6 2 2 2" xfId="2283" xr:uid="{49F8AA63-5E6C-4642-A1F6-02FC7000D37B}"/>
    <cellStyle name="Walutowy 2 2 3 6 2 2 3" xfId="3797" xr:uid="{56E1A1AD-85C3-424A-9FC2-06DCF993694F}"/>
    <cellStyle name="Walutowy 2 2 3 6 2 3" xfId="2282" xr:uid="{25D04421-831F-4754-907F-26E54829614D}"/>
    <cellStyle name="Walutowy 2 2 3 6 2 4" xfId="3796" xr:uid="{CAB3BA80-142E-47F4-8D7E-A6CA1B21753D}"/>
    <cellStyle name="Walutowy 2 2 3 6 3" xfId="717" xr:uid="{00000000-0005-0000-0000-0000CC020000}"/>
    <cellStyle name="Walutowy 2 2 3 6 3 2" xfId="2284" xr:uid="{9B9F4381-699C-4D54-927F-D013D3DDF012}"/>
    <cellStyle name="Walutowy 2 2 3 6 3 3" xfId="3798" xr:uid="{4ABCC9C1-1BE1-49A2-B03F-4C2EE33D36EE}"/>
    <cellStyle name="Walutowy 2 2 3 6 4" xfId="2281" xr:uid="{82CE7CC8-FD43-47A9-A89A-021C798C4286}"/>
    <cellStyle name="Walutowy 2 2 3 6 5" xfId="3795" xr:uid="{6B0D3339-6C96-47D3-8357-840205845C91}"/>
    <cellStyle name="Walutowy 2 2 3 7" xfId="718" xr:uid="{00000000-0005-0000-0000-0000CD020000}"/>
    <cellStyle name="Walutowy 2 2 3 7 2" xfId="719" xr:uid="{00000000-0005-0000-0000-0000CE020000}"/>
    <cellStyle name="Walutowy 2 2 3 7 2 2" xfId="2286" xr:uid="{33CF5D21-19D9-4E5F-A0EF-6B17FBBBF0CA}"/>
    <cellStyle name="Walutowy 2 2 3 7 2 3" xfId="3800" xr:uid="{C9822F25-2F88-44DB-9144-A6F4E3834890}"/>
    <cellStyle name="Walutowy 2 2 3 7 3" xfId="2285" xr:uid="{EBF1B0A2-07FC-4859-B65C-5483C4034836}"/>
    <cellStyle name="Walutowy 2 2 3 7 4" xfId="3799" xr:uid="{7D938146-120C-4B3B-9C81-0071610C4FB9}"/>
    <cellStyle name="Walutowy 2 2 3 8" xfId="720" xr:uid="{00000000-0005-0000-0000-0000CF020000}"/>
    <cellStyle name="Walutowy 2 2 3 8 2" xfId="2287" xr:uid="{2A480485-37D9-445C-AD6C-B317B1C22D19}"/>
    <cellStyle name="Walutowy 2 2 3 8 3" xfId="3801" xr:uid="{5DA11E04-E4E2-46EB-8B72-A6B67F07B9AA}"/>
    <cellStyle name="Walutowy 2 2 3 9" xfId="2252" xr:uid="{8F868F2C-6E69-4876-B211-388EDDB99565}"/>
    <cellStyle name="Walutowy 2 2 4" xfId="721" xr:uid="{00000000-0005-0000-0000-0000D0020000}"/>
    <cellStyle name="Walutowy 2 2 4 10" xfId="3802" xr:uid="{97521C9A-8890-4002-8E3B-B1B70022FB19}"/>
    <cellStyle name="Walutowy 2 2 4 2" xfId="722" xr:uid="{00000000-0005-0000-0000-0000D1020000}"/>
    <cellStyle name="Walutowy 2 2 4 2 2" xfId="723" xr:uid="{00000000-0005-0000-0000-0000D2020000}"/>
    <cellStyle name="Walutowy 2 2 4 2 2 2" xfId="724" xr:uid="{00000000-0005-0000-0000-0000D3020000}"/>
    <cellStyle name="Walutowy 2 2 4 2 2 2 2" xfId="725" xr:uid="{00000000-0005-0000-0000-0000D4020000}"/>
    <cellStyle name="Walutowy 2 2 4 2 2 2 2 2" xfId="2292" xr:uid="{D0F0FAAB-BBF9-425A-98FA-2D048423BC6A}"/>
    <cellStyle name="Walutowy 2 2 4 2 2 2 2 3" xfId="3806" xr:uid="{C1E15399-2F9C-48C9-99FC-07F0940C2C1B}"/>
    <cellStyle name="Walutowy 2 2 4 2 2 2 3" xfId="2291" xr:uid="{2C522C77-1D07-46BF-A74B-DD2F9483966B}"/>
    <cellStyle name="Walutowy 2 2 4 2 2 2 4" xfId="3805" xr:uid="{55BD6AE6-0442-47FA-9076-6A88A461868E}"/>
    <cellStyle name="Walutowy 2 2 4 2 2 3" xfId="726" xr:uid="{00000000-0005-0000-0000-0000D5020000}"/>
    <cellStyle name="Walutowy 2 2 4 2 2 3 2" xfId="2293" xr:uid="{C275053C-16C8-4DC0-87A6-5C89B2765BC6}"/>
    <cellStyle name="Walutowy 2 2 4 2 2 3 3" xfId="3807" xr:uid="{37EF5693-4801-42BF-9899-7C3168891105}"/>
    <cellStyle name="Walutowy 2 2 4 2 2 4" xfId="2290" xr:uid="{A6856FEE-3212-45C9-B9F8-A410AD2A87A0}"/>
    <cellStyle name="Walutowy 2 2 4 2 2 5" xfId="3804" xr:uid="{EFF51548-B825-4208-9FA9-B56714A6A34A}"/>
    <cellStyle name="Walutowy 2 2 4 2 3" xfId="727" xr:uid="{00000000-0005-0000-0000-0000D6020000}"/>
    <cellStyle name="Walutowy 2 2 4 2 3 2" xfId="728" xr:uid="{00000000-0005-0000-0000-0000D7020000}"/>
    <cellStyle name="Walutowy 2 2 4 2 3 2 2" xfId="729" xr:uid="{00000000-0005-0000-0000-0000D8020000}"/>
    <cellStyle name="Walutowy 2 2 4 2 3 2 2 2" xfId="2296" xr:uid="{336236EF-9084-4EBE-BC92-D12057C614C0}"/>
    <cellStyle name="Walutowy 2 2 4 2 3 2 2 3" xfId="3810" xr:uid="{B60E6DA7-E707-4B64-B62A-667F3182B4E6}"/>
    <cellStyle name="Walutowy 2 2 4 2 3 2 3" xfId="2295" xr:uid="{0A9D4722-4B46-4CF7-83D6-BBEFB0C62076}"/>
    <cellStyle name="Walutowy 2 2 4 2 3 2 4" xfId="3809" xr:uid="{A5E4C3AA-D714-4780-B5DA-3E3F19C07CD1}"/>
    <cellStyle name="Walutowy 2 2 4 2 3 3" xfId="730" xr:uid="{00000000-0005-0000-0000-0000D9020000}"/>
    <cellStyle name="Walutowy 2 2 4 2 3 3 2" xfId="2297" xr:uid="{29811A75-848C-41D7-8F39-31D21A1C4B6E}"/>
    <cellStyle name="Walutowy 2 2 4 2 3 3 3" xfId="3811" xr:uid="{E647B757-5AC6-493C-A28C-140762AB1912}"/>
    <cellStyle name="Walutowy 2 2 4 2 3 4" xfId="2294" xr:uid="{300E0FA9-FFD7-4108-AB7E-7BC451A6C5A4}"/>
    <cellStyle name="Walutowy 2 2 4 2 3 5" xfId="3808" xr:uid="{D369D804-FFC7-4FC5-BFB2-1728E6D1852C}"/>
    <cellStyle name="Walutowy 2 2 4 2 4" xfId="731" xr:uid="{00000000-0005-0000-0000-0000DA020000}"/>
    <cellStyle name="Walutowy 2 2 4 2 4 2" xfId="732" xr:uid="{00000000-0005-0000-0000-0000DB020000}"/>
    <cellStyle name="Walutowy 2 2 4 2 4 2 2" xfId="2299" xr:uid="{D0D79635-3EE7-4A89-BB57-5AFFFCBA9B0F}"/>
    <cellStyle name="Walutowy 2 2 4 2 4 2 3" xfId="3813" xr:uid="{86AB87AB-574B-4698-BED3-CC73A6132B08}"/>
    <cellStyle name="Walutowy 2 2 4 2 4 3" xfId="2298" xr:uid="{6DE4706A-C5D1-4B7E-BEFF-1614423029D7}"/>
    <cellStyle name="Walutowy 2 2 4 2 4 4" xfId="3812" xr:uid="{7756F1BC-D59A-4B24-BA2D-DF679AFC4035}"/>
    <cellStyle name="Walutowy 2 2 4 2 5" xfId="733" xr:uid="{00000000-0005-0000-0000-0000DC020000}"/>
    <cellStyle name="Walutowy 2 2 4 2 5 2" xfId="2300" xr:uid="{EC7E848D-181A-4979-A966-11D9B12A6AD1}"/>
    <cellStyle name="Walutowy 2 2 4 2 5 3" xfId="3814" xr:uid="{1468E55C-0AC0-450F-9350-DDAEA2C4620F}"/>
    <cellStyle name="Walutowy 2 2 4 2 6" xfId="2289" xr:uid="{27CFA507-EB08-4453-83E9-E4185AEC6D34}"/>
    <cellStyle name="Walutowy 2 2 4 2 7" xfId="3803" xr:uid="{D76B7B95-1746-4838-A6F4-E6650AC931F8}"/>
    <cellStyle name="Walutowy 2 2 4 3" xfId="734" xr:uid="{00000000-0005-0000-0000-0000DD020000}"/>
    <cellStyle name="Walutowy 2 2 4 3 2" xfId="735" xr:uid="{00000000-0005-0000-0000-0000DE020000}"/>
    <cellStyle name="Walutowy 2 2 4 3 2 2" xfId="736" xr:uid="{00000000-0005-0000-0000-0000DF020000}"/>
    <cellStyle name="Walutowy 2 2 4 3 2 2 2" xfId="737" xr:uid="{00000000-0005-0000-0000-0000E0020000}"/>
    <cellStyle name="Walutowy 2 2 4 3 2 2 2 2" xfId="2304" xr:uid="{7F7DD633-41BD-4B6E-A05F-468C75301583}"/>
    <cellStyle name="Walutowy 2 2 4 3 2 2 2 3" xfId="3818" xr:uid="{AC5C16FF-D1A0-4047-AE8A-1AC0209EFA60}"/>
    <cellStyle name="Walutowy 2 2 4 3 2 2 3" xfId="2303" xr:uid="{E3696245-7D74-4561-B396-79C7DDADA715}"/>
    <cellStyle name="Walutowy 2 2 4 3 2 2 4" xfId="3817" xr:uid="{C0E5CF83-0651-4A6B-A762-773A5F9CF9CF}"/>
    <cellStyle name="Walutowy 2 2 4 3 2 3" xfId="738" xr:uid="{00000000-0005-0000-0000-0000E1020000}"/>
    <cellStyle name="Walutowy 2 2 4 3 2 3 2" xfId="2305" xr:uid="{13E995E4-49FE-4305-9A63-4E198F525726}"/>
    <cellStyle name="Walutowy 2 2 4 3 2 3 3" xfId="3819" xr:uid="{C39D554E-9A8C-42A3-A94A-D79D5EB6F3D1}"/>
    <cellStyle name="Walutowy 2 2 4 3 2 4" xfId="2302" xr:uid="{54D978A8-C4EE-4F76-8939-FC245B37C13C}"/>
    <cellStyle name="Walutowy 2 2 4 3 2 5" xfId="3816" xr:uid="{E95C532B-B346-4C9B-997D-EF61766820DA}"/>
    <cellStyle name="Walutowy 2 2 4 3 3" xfId="739" xr:uid="{00000000-0005-0000-0000-0000E2020000}"/>
    <cellStyle name="Walutowy 2 2 4 3 3 2" xfId="740" xr:uid="{00000000-0005-0000-0000-0000E3020000}"/>
    <cellStyle name="Walutowy 2 2 4 3 3 2 2" xfId="2307" xr:uid="{33A97686-7CB5-49C2-A4B4-2C3051255C3C}"/>
    <cellStyle name="Walutowy 2 2 4 3 3 2 3" xfId="3821" xr:uid="{37C4A5EF-FDBB-4951-95EB-CD347CD38B2B}"/>
    <cellStyle name="Walutowy 2 2 4 3 3 3" xfId="2306" xr:uid="{6F28DFE8-E423-49E3-B887-77B1A64F8668}"/>
    <cellStyle name="Walutowy 2 2 4 3 3 4" xfId="3820" xr:uid="{0AB7585A-E0B6-48AB-8F79-CB2EB8F77BD9}"/>
    <cellStyle name="Walutowy 2 2 4 3 4" xfId="741" xr:uid="{00000000-0005-0000-0000-0000E4020000}"/>
    <cellStyle name="Walutowy 2 2 4 3 4 2" xfId="2308" xr:uid="{AE93BF5F-9588-4B3D-9C4D-0DBBF98E9E73}"/>
    <cellStyle name="Walutowy 2 2 4 3 4 3" xfId="3822" xr:uid="{BB04853B-61CC-4AD7-AE27-CC051094BB6B}"/>
    <cellStyle name="Walutowy 2 2 4 3 5" xfId="2301" xr:uid="{79CFFE2F-866A-4014-9342-251B345534B5}"/>
    <cellStyle name="Walutowy 2 2 4 3 6" xfId="3815" xr:uid="{D26BF88D-7753-46DD-A3FF-A529D710FA3E}"/>
    <cellStyle name="Walutowy 2 2 4 4" xfId="742" xr:uid="{00000000-0005-0000-0000-0000E5020000}"/>
    <cellStyle name="Walutowy 2 2 4 4 2" xfId="743" xr:uid="{00000000-0005-0000-0000-0000E6020000}"/>
    <cellStyle name="Walutowy 2 2 4 4 2 2" xfId="744" xr:uid="{00000000-0005-0000-0000-0000E7020000}"/>
    <cellStyle name="Walutowy 2 2 4 4 2 2 2" xfId="2311" xr:uid="{A92F12DA-8AE5-4925-BCD1-B3A881354B01}"/>
    <cellStyle name="Walutowy 2 2 4 4 2 2 3" xfId="3825" xr:uid="{39584EB1-85CD-4727-9DC8-C4EB7348E377}"/>
    <cellStyle name="Walutowy 2 2 4 4 2 3" xfId="2310" xr:uid="{B7F1B955-C1AE-498E-A972-0D7CC506C05D}"/>
    <cellStyle name="Walutowy 2 2 4 4 2 4" xfId="3824" xr:uid="{AE26A308-3AA0-4BBA-BA3A-CDF7F8A918B4}"/>
    <cellStyle name="Walutowy 2 2 4 4 3" xfId="745" xr:uid="{00000000-0005-0000-0000-0000E8020000}"/>
    <cellStyle name="Walutowy 2 2 4 4 3 2" xfId="2312" xr:uid="{187DB23E-CCDE-4FC7-B135-8DA3BF987D36}"/>
    <cellStyle name="Walutowy 2 2 4 4 3 3" xfId="3826" xr:uid="{87C1B589-6355-4564-8A47-CCCB2E1EE1E1}"/>
    <cellStyle name="Walutowy 2 2 4 4 4" xfId="2309" xr:uid="{DC1FEFD2-1A55-4B24-B599-27E5CD8527F8}"/>
    <cellStyle name="Walutowy 2 2 4 4 5" xfId="3823" xr:uid="{9FAFDB55-C8B6-4D26-9F80-4C1E59E83C99}"/>
    <cellStyle name="Walutowy 2 2 4 5" xfId="746" xr:uid="{00000000-0005-0000-0000-0000E9020000}"/>
    <cellStyle name="Walutowy 2 2 4 5 2" xfId="747" xr:uid="{00000000-0005-0000-0000-0000EA020000}"/>
    <cellStyle name="Walutowy 2 2 4 5 2 2" xfId="748" xr:uid="{00000000-0005-0000-0000-0000EB020000}"/>
    <cellStyle name="Walutowy 2 2 4 5 2 2 2" xfId="2315" xr:uid="{17931E79-436F-42A0-85CC-D96D4455D07F}"/>
    <cellStyle name="Walutowy 2 2 4 5 2 2 3" xfId="3829" xr:uid="{A2A07489-4B7F-4DB6-9EBD-D0AE5CAA9D03}"/>
    <cellStyle name="Walutowy 2 2 4 5 2 3" xfId="2314" xr:uid="{71D0B7EF-52A6-4FA6-84BA-61624752ED2C}"/>
    <cellStyle name="Walutowy 2 2 4 5 2 4" xfId="3828" xr:uid="{BAC3EFC0-2C36-463A-8A14-676E9BC0D5AC}"/>
    <cellStyle name="Walutowy 2 2 4 5 3" xfId="749" xr:uid="{00000000-0005-0000-0000-0000EC020000}"/>
    <cellStyle name="Walutowy 2 2 4 5 3 2" xfId="2316" xr:uid="{916D672D-12DB-40F7-B1C6-062266F0571E}"/>
    <cellStyle name="Walutowy 2 2 4 5 3 3" xfId="3830" xr:uid="{2EFD9696-70F9-424F-B290-E2DB3C73A1B8}"/>
    <cellStyle name="Walutowy 2 2 4 5 4" xfId="2313" xr:uid="{4DDA9217-6D54-4261-87A1-F51122BF25FB}"/>
    <cellStyle name="Walutowy 2 2 4 5 5" xfId="3827" xr:uid="{0F5DE01A-D45A-474B-8E37-1969F7CFD8B9}"/>
    <cellStyle name="Walutowy 2 2 4 6" xfId="750" xr:uid="{00000000-0005-0000-0000-0000ED020000}"/>
    <cellStyle name="Walutowy 2 2 4 6 2" xfId="751" xr:uid="{00000000-0005-0000-0000-0000EE020000}"/>
    <cellStyle name="Walutowy 2 2 4 6 2 2" xfId="752" xr:uid="{00000000-0005-0000-0000-0000EF020000}"/>
    <cellStyle name="Walutowy 2 2 4 6 2 2 2" xfId="2319" xr:uid="{CB6F5AF0-1AC2-4DA9-A2C0-248D619B3219}"/>
    <cellStyle name="Walutowy 2 2 4 6 2 2 3" xfId="3833" xr:uid="{9B0ACBC7-D299-4C8B-A131-EB9C818AD861}"/>
    <cellStyle name="Walutowy 2 2 4 6 2 3" xfId="2318" xr:uid="{32A59AD2-0260-4303-8AD6-20D50A83F2D2}"/>
    <cellStyle name="Walutowy 2 2 4 6 2 4" xfId="3832" xr:uid="{6A7FBC2E-F5DC-4FEE-BEBA-29F373C70872}"/>
    <cellStyle name="Walutowy 2 2 4 6 3" xfId="753" xr:uid="{00000000-0005-0000-0000-0000F0020000}"/>
    <cellStyle name="Walutowy 2 2 4 6 3 2" xfId="2320" xr:uid="{89E4F909-F853-4EE3-8EA8-C778BC4794F9}"/>
    <cellStyle name="Walutowy 2 2 4 6 3 3" xfId="3834" xr:uid="{A2EAC41E-958B-4471-8BA5-CD65BD4FA7DA}"/>
    <cellStyle name="Walutowy 2 2 4 6 4" xfId="2317" xr:uid="{140F445D-4C12-4DA8-92DD-D023EB2D012B}"/>
    <cellStyle name="Walutowy 2 2 4 6 5" xfId="3831" xr:uid="{73CEC8F4-4B7A-45AC-9A12-93675DE327F3}"/>
    <cellStyle name="Walutowy 2 2 4 7" xfId="754" xr:uid="{00000000-0005-0000-0000-0000F1020000}"/>
    <cellStyle name="Walutowy 2 2 4 7 2" xfId="755" xr:uid="{00000000-0005-0000-0000-0000F2020000}"/>
    <cellStyle name="Walutowy 2 2 4 7 2 2" xfId="2322" xr:uid="{402A6B85-09D0-4E10-B102-DD9B4CB1A121}"/>
    <cellStyle name="Walutowy 2 2 4 7 2 3" xfId="3836" xr:uid="{C244F275-C4B6-45C9-9953-0EEF4587FA04}"/>
    <cellStyle name="Walutowy 2 2 4 7 3" xfId="2321" xr:uid="{26772D19-E10B-4A49-96F7-D72C395C7FE2}"/>
    <cellStyle name="Walutowy 2 2 4 7 4" xfId="3835" xr:uid="{FD12941A-477C-4EB0-961F-40A1914BC08B}"/>
    <cellStyle name="Walutowy 2 2 4 8" xfId="756" xr:uid="{00000000-0005-0000-0000-0000F3020000}"/>
    <cellStyle name="Walutowy 2 2 4 8 2" xfId="2323" xr:uid="{75FAE07F-BAB5-4B80-B6E7-E2C504F65DCD}"/>
    <cellStyle name="Walutowy 2 2 4 8 3" xfId="3837" xr:uid="{4DA143F3-B5C7-4C7C-A676-7857CB758CA6}"/>
    <cellStyle name="Walutowy 2 2 4 9" xfId="2288" xr:uid="{A47B5504-8774-481E-BB32-E8D197A56146}"/>
    <cellStyle name="Walutowy 2 2 5" xfId="757" xr:uid="{00000000-0005-0000-0000-0000F4020000}"/>
    <cellStyle name="Walutowy 2 2 6" xfId="758" xr:uid="{00000000-0005-0000-0000-0000F5020000}"/>
    <cellStyle name="Walutowy 2 2 6 2" xfId="759" xr:uid="{00000000-0005-0000-0000-0000F6020000}"/>
    <cellStyle name="Walutowy 2 2 6 2 2" xfId="760" xr:uid="{00000000-0005-0000-0000-0000F7020000}"/>
    <cellStyle name="Walutowy 2 2 6 2 2 2" xfId="761" xr:uid="{00000000-0005-0000-0000-0000F8020000}"/>
    <cellStyle name="Walutowy 2 2 6 2 2 2 2" xfId="2327" xr:uid="{E6CE643F-980B-41DE-8DB1-0B3D290DC118}"/>
    <cellStyle name="Walutowy 2 2 6 2 2 2 3" xfId="3841" xr:uid="{4C6ED198-F84E-4C83-A884-BA71ED2F3FC5}"/>
    <cellStyle name="Walutowy 2 2 6 2 2 3" xfId="2326" xr:uid="{C0EB6C56-F89E-4AC0-AB31-502C879408B5}"/>
    <cellStyle name="Walutowy 2 2 6 2 2 4" xfId="3840" xr:uid="{69F52CE7-BF53-45EE-B57D-572E57035144}"/>
    <cellStyle name="Walutowy 2 2 6 2 3" xfId="762" xr:uid="{00000000-0005-0000-0000-0000F9020000}"/>
    <cellStyle name="Walutowy 2 2 6 2 3 2" xfId="2328" xr:uid="{3A920E1F-2F88-4BD9-8BB6-8E85D1CF5D10}"/>
    <cellStyle name="Walutowy 2 2 6 2 3 3" xfId="3842" xr:uid="{538AB1D9-22D4-4B5D-AF1A-BED26B28D2A0}"/>
    <cellStyle name="Walutowy 2 2 6 2 4" xfId="2325" xr:uid="{15F0F08B-02F7-4223-9EA4-F7EBCC057AD6}"/>
    <cellStyle name="Walutowy 2 2 6 2 5" xfId="3839" xr:uid="{91979D30-3077-4059-BE77-A849FF72A5B9}"/>
    <cellStyle name="Walutowy 2 2 6 3" xfId="763" xr:uid="{00000000-0005-0000-0000-0000FA020000}"/>
    <cellStyle name="Walutowy 2 2 6 3 2" xfId="764" xr:uid="{00000000-0005-0000-0000-0000FB020000}"/>
    <cellStyle name="Walutowy 2 2 6 3 2 2" xfId="765" xr:uid="{00000000-0005-0000-0000-0000FC020000}"/>
    <cellStyle name="Walutowy 2 2 6 3 2 2 2" xfId="2331" xr:uid="{E3A241FC-BFAA-4E10-961C-D390DB95003A}"/>
    <cellStyle name="Walutowy 2 2 6 3 2 2 3" xfId="3845" xr:uid="{15A68CF7-B579-4B4F-A3A8-07E0994B3F55}"/>
    <cellStyle name="Walutowy 2 2 6 3 2 3" xfId="2330" xr:uid="{71CF5651-304B-458E-8210-4AA5C5C54642}"/>
    <cellStyle name="Walutowy 2 2 6 3 2 4" xfId="3844" xr:uid="{90E1FD7F-C68A-42FC-AF57-D70AD1AB9C05}"/>
    <cellStyle name="Walutowy 2 2 6 3 3" xfId="766" xr:uid="{00000000-0005-0000-0000-0000FD020000}"/>
    <cellStyle name="Walutowy 2 2 6 3 3 2" xfId="2332" xr:uid="{45C6C3AD-4A75-488A-9FD4-8B135B8C9E7C}"/>
    <cellStyle name="Walutowy 2 2 6 3 3 3" xfId="3846" xr:uid="{1FC7689B-15BB-4754-8320-2B22F944593E}"/>
    <cellStyle name="Walutowy 2 2 6 3 4" xfId="2329" xr:uid="{54052BFC-69A2-4AD4-981C-BD3DBBB11944}"/>
    <cellStyle name="Walutowy 2 2 6 3 5" xfId="3843" xr:uid="{DEC1E77A-9A96-4EEC-86A7-3EE8218666F7}"/>
    <cellStyle name="Walutowy 2 2 6 4" xfId="767" xr:uid="{00000000-0005-0000-0000-0000FE020000}"/>
    <cellStyle name="Walutowy 2 2 6 4 2" xfId="768" xr:uid="{00000000-0005-0000-0000-0000FF020000}"/>
    <cellStyle name="Walutowy 2 2 6 4 2 2" xfId="2334" xr:uid="{A2FE2CEB-D2CC-43CF-BF95-15F4FE290841}"/>
    <cellStyle name="Walutowy 2 2 6 4 2 3" xfId="3848" xr:uid="{AB4F61D8-C8B8-4445-9386-17012D377AC9}"/>
    <cellStyle name="Walutowy 2 2 6 4 3" xfId="2333" xr:uid="{2728CACB-898B-44AB-8BDD-FC972E737382}"/>
    <cellStyle name="Walutowy 2 2 6 4 4" xfId="3847" xr:uid="{DCFA743E-FE65-4192-9EA9-9461F7D6D9E1}"/>
    <cellStyle name="Walutowy 2 2 6 5" xfId="769" xr:uid="{00000000-0005-0000-0000-000000030000}"/>
    <cellStyle name="Walutowy 2 2 6 5 2" xfId="2335" xr:uid="{91D22C95-7146-4A90-B396-163F4F16D072}"/>
    <cellStyle name="Walutowy 2 2 6 5 3" xfId="3849" xr:uid="{7F9023C4-6615-455C-A36A-B61DAA6A1929}"/>
    <cellStyle name="Walutowy 2 2 6 6" xfId="2324" xr:uid="{A87F209F-B2AC-48A4-AE6D-12BFFFFC717B}"/>
    <cellStyle name="Walutowy 2 2 6 7" xfId="3838" xr:uid="{11343D7E-3E10-4007-9859-6E69E51649C2}"/>
    <cellStyle name="Walutowy 2 2 7" xfId="770" xr:uid="{00000000-0005-0000-0000-000001030000}"/>
    <cellStyle name="Walutowy 2 2 7 2" xfId="771" xr:uid="{00000000-0005-0000-0000-000002030000}"/>
    <cellStyle name="Walutowy 2 2 7 2 2" xfId="772" xr:uid="{00000000-0005-0000-0000-000003030000}"/>
    <cellStyle name="Walutowy 2 2 7 2 2 2" xfId="773" xr:uid="{00000000-0005-0000-0000-000004030000}"/>
    <cellStyle name="Walutowy 2 2 7 2 2 2 2" xfId="2338" xr:uid="{194CC1E0-768D-465D-A24F-AF64D936A5F6}"/>
    <cellStyle name="Walutowy 2 2 7 2 2 2 3" xfId="3852" xr:uid="{2779AFBC-8BE2-4888-A0E3-4CF737E868C9}"/>
    <cellStyle name="Walutowy 2 2 7 2 2 3" xfId="2337" xr:uid="{42399811-7CC1-4EDA-8BF3-79CE6FF1E0C9}"/>
    <cellStyle name="Walutowy 2 2 7 2 2 4" xfId="3851" xr:uid="{C17A71EF-C9BE-4906-89BD-A04EDB5629B4}"/>
    <cellStyle name="Walutowy 2 2 7 2 3" xfId="774" xr:uid="{00000000-0005-0000-0000-000005030000}"/>
    <cellStyle name="Walutowy 2 2 7 2 3 2" xfId="2339" xr:uid="{DEF07B7B-7F36-4B06-9A4E-E4FB853E731E}"/>
    <cellStyle name="Walutowy 2 2 7 2 3 3" xfId="3853" xr:uid="{C7B5E026-D1D1-4037-9395-BBDD9555593B}"/>
    <cellStyle name="Walutowy 2 2 7 2 4" xfId="2336" xr:uid="{5E284138-0A68-4CE4-B4A6-07C2E2BB3E3E}"/>
    <cellStyle name="Walutowy 2 2 7 2 5" xfId="3850" xr:uid="{6101257B-6588-472C-A4AF-E3DF3596B17A}"/>
    <cellStyle name="Walutowy 2 2 8" xfId="775" xr:uid="{00000000-0005-0000-0000-000006030000}"/>
    <cellStyle name="Walutowy 2 2 8 2" xfId="776" xr:uid="{00000000-0005-0000-0000-000007030000}"/>
    <cellStyle name="Walutowy 2 2 8 2 2" xfId="777" xr:uid="{00000000-0005-0000-0000-000008030000}"/>
    <cellStyle name="Walutowy 2 2 8 2 2 2" xfId="2342" xr:uid="{228294A4-A271-4D3E-A03E-1BFBA5A02BD5}"/>
    <cellStyle name="Walutowy 2 2 8 2 2 3" xfId="3856" xr:uid="{4CE6AE38-6C56-47A2-A886-79FB8E872F89}"/>
    <cellStyle name="Walutowy 2 2 8 2 3" xfId="2341" xr:uid="{45624086-D8FE-4200-A110-A277472FB11C}"/>
    <cellStyle name="Walutowy 2 2 8 2 4" xfId="3855" xr:uid="{3A77B618-5C5C-45C3-AAEA-C683B3FE48F5}"/>
    <cellStyle name="Walutowy 2 2 8 3" xfId="778" xr:uid="{00000000-0005-0000-0000-000009030000}"/>
    <cellStyle name="Walutowy 2 2 8 3 2" xfId="2343" xr:uid="{1B9EFFFB-B28E-458A-AC9C-84CF5552F985}"/>
    <cellStyle name="Walutowy 2 2 8 3 3" xfId="3857" xr:uid="{854BA69C-AF61-4D2C-9167-D0E7658D8BB5}"/>
    <cellStyle name="Walutowy 2 2 8 4" xfId="2340" xr:uid="{BFCBCA1E-BA42-43CD-BF61-18E41D2CE0BE}"/>
    <cellStyle name="Walutowy 2 2 8 5" xfId="3854" xr:uid="{9D104FE4-38FB-4A9B-8B04-D9F52EA6A6BF}"/>
    <cellStyle name="Walutowy 2 2 9" xfId="779" xr:uid="{00000000-0005-0000-0000-00000A030000}"/>
    <cellStyle name="Walutowy 2 2 9 2" xfId="780" xr:uid="{00000000-0005-0000-0000-00000B030000}"/>
    <cellStyle name="Walutowy 2 2 9 2 2" xfId="781" xr:uid="{00000000-0005-0000-0000-00000C030000}"/>
    <cellStyle name="Walutowy 2 2 9 2 2 2" xfId="2346" xr:uid="{5C890DB5-80DB-4245-9947-A6513BA9ED9A}"/>
    <cellStyle name="Walutowy 2 2 9 2 2 3" xfId="3860" xr:uid="{8B3F9DB8-A8A3-4688-A9D2-E1074259C531}"/>
    <cellStyle name="Walutowy 2 2 9 2 3" xfId="2345" xr:uid="{5C45B5FD-E773-4B92-A645-1ED3F85F679B}"/>
    <cellStyle name="Walutowy 2 2 9 2 4" xfId="3859" xr:uid="{8CE27CEA-FF93-4624-A63E-B9419FF074FB}"/>
    <cellStyle name="Walutowy 2 2 9 3" xfId="782" xr:uid="{00000000-0005-0000-0000-00000D030000}"/>
    <cellStyle name="Walutowy 2 2 9 3 2" xfId="2347" xr:uid="{69B3D47A-5911-4866-86FF-C042D83A9498}"/>
    <cellStyle name="Walutowy 2 2 9 3 3" xfId="3861" xr:uid="{2AD0D3C9-1B46-4FD6-857A-FED847CBAEAC}"/>
    <cellStyle name="Walutowy 2 2 9 4" xfId="2344" xr:uid="{DDB04E9F-561F-4141-89E6-B05E8BBBAE6E}"/>
    <cellStyle name="Walutowy 2 2 9 5" xfId="3858" xr:uid="{D7D87168-4214-479B-80BF-ADF7D3020FDF}"/>
    <cellStyle name="Walutowy 2 20" xfId="783" xr:uid="{00000000-0005-0000-0000-00000E030000}"/>
    <cellStyle name="Walutowy 2 20 2" xfId="2348" xr:uid="{0F090F5C-3FFE-4165-B7D5-EF61430FDECB}"/>
    <cellStyle name="Walutowy 2 20 3" xfId="3862" xr:uid="{CA604F59-26C6-46A1-AAA9-BC4AD51EA321}"/>
    <cellStyle name="Walutowy 2 21" xfId="784" xr:uid="{00000000-0005-0000-0000-00000F030000}"/>
    <cellStyle name="Walutowy 2 21 2" xfId="2349" xr:uid="{BEF4641B-7296-4E74-866C-8F9B6E420839}"/>
    <cellStyle name="Walutowy 2 21 3" xfId="3863" xr:uid="{E9FA382A-2F1F-4FBB-A088-D25CCBE99CED}"/>
    <cellStyle name="Walutowy 2 3" xfId="785" xr:uid="{00000000-0005-0000-0000-000010030000}"/>
    <cellStyle name="Walutowy 2 3 10" xfId="786" xr:uid="{00000000-0005-0000-0000-000011030000}"/>
    <cellStyle name="Walutowy 2 3 10 2" xfId="2350" xr:uid="{E240BAE0-2435-4FBD-8BF0-773CC072F81A}"/>
    <cellStyle name="Walutowy 2 3 10 3" xfId="3864" xr:uid="{85DF3D8F-3838-4805-81B0-66C220C9DCCE}"/>
    <cellStyle name="Walutowy 2 3 11" xfId="787" xr:uid="{00000000-0005-0000-0000-000012030000}"/>
    <cellStyle name="Walutowy 2 3 11 2" xfId="2351" xr:uid="{BAEC03A2-F702-47B0-84A2-B732B1B87116}"/>
    <cellStyle name="Walutowy 2 3 11 3" xfId="3865" xr:uid="{6934332E-4289-4C20-BC6B-7ECC765B0F26}"/>
    <cellStyle name="Walutowy 2 3 2" xfId="788" xr:uid="{00000000-0005-0000-0000-000013030000}"/>
    <cellStyle name="Walutowy 2 3 3" xfId="789" xr:uid="{00000000-0005-0000-0000-000014030000}"/>
    <cellStyle name="Walutowy 2 3 3 2" xfId="790" xr:uid="{00000000-0005-0000-0000-000015030000}"/>
    <cellStyle name="Walutowy 2 3 3 2 2" xfId="791" xr:uid="{00000000-0005-0000-0000-000016030000}"/>
    <cellStyle name="Walutowy 2 3 3 2 2 2" xfId="792" xr:uid="{00000000-0005-0000-0000-000017030000}"/>
    <cellStyle name="Walutowy 2 3 3 2 2 2 2" xfId="2355" xr:uid="{0EA2AFFE-37C6-4FA5-B558-373F08BEBE63}"/>
    <cellStyle name="Walutowy 2 3 3 2 2 2 3" xfId="3869" xr:uid="{317EA7CF-D88F-4444-B28F-7874D301550B}"/>
    <cellStyle name="Walutowy 2 3 3 2 2 3" xfId="2354" xr:uid="{C60DEC82-239A-434B-A836-D067F24DD1F3}"/>
    <cellStyle name="Walutowy 2 3 3 2 2 4" xfId="3868" xr:uid="{859CBC8F-CAE6-4FE4-8E0C-C633AAEF13E6}"/>
    <cellStyle name="Walutowy 2 3 3 2 3" xfId="793" xr:uid="{00000000-0005-0000-0000-000018030000}"/>
    <cellStyle name="Walutowy 2 3 3 2 3 2" xfId="2356" xr:uid="{A2A0ED6F-8A75-43F8-8557-A599356B7F06}"/>
    <cellStyle name="Walutowy 2 3 3 2 3 3" xfId="3870" xr:uid="{04F71F56-B2DE-44AB-AEC0-8059C65E6258}"/>
    <cellStyle name="Walutowy 2 3 3 2 4" xfId="2353" xr:uid="{12D61534-B39A-476E-A69A-A09FEDAFC01F}"/>
    <cellStyle name="Walutowy 2 3 3 2 5" xfId="3867" xr:uid="{8113FB45-5423-4D68-BC7C-9BD32E935D24}"/>
    <cellStyle name="Walutowy 2 3 3 3" xfId="794" xr:uid="{00000000-0005-0000-0000-000019030000}"/>
    <cellStyle name="Walutowy 2 3 3 3 2" xfId="795" xr:uid="{00000000-0005-0000-0000-00001A030000}"/>
    <cellStyle name="Walutowy 2 3 3 3 2 2" xfId="796" xr:uid="{00000000-0005-0000-0000-00001B030000}"/>
    <cellStyle name="Walutowy 2 3 3 3 2 2 2" xfId="2359" xr:uid="{1A7EC89C-AB6B-4582-9A32-368C3A42D2C3}"/>
    <cellStyle name="Walutowy 2 3 3 3 2 2 3" xfId="3873" xr:uid="{52A1DB80-5C3A-4877-8B1E-BE96DE28D0ED}"/>
    <cellStyle name="Walutowy 2 3 3 3 2 3" xfId="2358" xr:uid="{BDA0250B-1EA4-485F-B771-AC2ACBB738A6}"/>
    <cellStyle name="Walutowy 2 3 3 3 2 4" xfId="3872" xr:uid="{75E565E1-E5E4-4250-8F96-2501E81458DF}"/>
    <cellStyle name="Walutowy 2 3 3 3 3" xfId="797" xr:uid="{00000000-0005-0000-0000-00001C030000}"/>
    <cellStyle name="Walutowy 2 3 3 3 3 2" xfId="2360" xr:uid="{8BE8A3AB-C753-4163-B384-07A02EE0C021}"/>
    <cellStyle name="Walutowy 2 3 3 3 3 3" xfId="3874" xr:uid="{679D34CC-1773-475D-B927-D3D242EEAF35}"/>
    <cellStyle name="Walutowy 2 3 3 3 4" xfId="2357" xr:uid="{CCC5FAA3-4FBE-4EC6-87F6-B1E9F7B8CD24}"/>
    <cellStyle name="Walutowy 2 3 3 3 5" xfId="3871" xr:uid="{149213C3-EC52-4A32-9B32-9CC40663EE67}"/>
    <cellStyle name="Walutowy 2 3 3 4" xfId="798" xr:uid="{00000000-0005-0000-0000-00001D030000}"/>
    <cellStyle name="Walutowy 2 3 3 4 2" xfId="799" xr:uid="{00000000-0005-0000-0000-00001E030000}"/>
    <cellStyle name="Walutowy 2 3 3 4 2 2" xfId="2362" xr:uid="{379108D2-B661-4AF9-B597-8FB208C99E2F}"/>
    <cellStyle name="Walutowy 2 3 3 4 2 3" xfId="3876" xr:uid="{FC16DC0E-7553-4265-8FD2-BBA5A1934ADC}"/>
    <cellStyle name="Walutowy 2 3 3 4 3" xfId="2361" xr:uid="{57D0AE8C-D7C1-4997-B083-6DFA1FDF6518}"/>
    <cellStyle name="Walutowy 2 3 3 4 4" xfId="3875" xr:uid="{46430336-B186-4784-B9E5-85BD42B4AFED}"/>
    <cellStyle name="Walutowy 2 3 3 5" xfId="800" xr:uid="{00000000-0005-0000-0000-00001F030000}"/>
    <cellStyle name="Walutowy 2 3 3 5 2" xfId="2363" xr:uid="{6F6C7299-3329-40FD-AD07-064275DA8129}"/>
    <cellStyle name="Walutowy 2 3 3 5 3" xfId="3877" xr:uid="{7EC54B37-1635-4213-A462-4111B2EA7F51}"/>
    <cellStyle name="Walutowy 2 3 3 6" xfId="2352" xr:uid="{5DB2C68C-F2C4-4D97-A6AD-DEF73CB9E6A7}"/>
    <cellStyle name="Walutowy 2 3 3 7" xfId="3866" xr:uid="{C8536356-FAC7-4EB9-BC21-0C760A12E30E}"/>
    <cellStyle name="Walutowy 2 3 4" xfId="801" xr:uid="{00000000-0005-0000-0000-000020030000}"/>
    <cellStyle name="Walutowy 2 3 4 2" xfId="802" xr:uid="{00000000-0005-0000-0000-000021030000}"/>
    <cellStyle name="Walutowy 2 3 4 2 2" xfId="803" xr:uid="{00000000-0005-0000-0000-000022030000}"/>
    <cellStyle name="Walutowy 2 3 4 2 2 2" xfId="804" xr:uid="{00000000-0005-0000-0000-000023030000}"/>
    <cellStyle name="Walutowy 2 3 4 2 2 2 2" xfId="2366" xr:uid="{1F335AC2-8966-463E-B2D1-EBD6EE65134A}"/>
    <cellStyle name="Walutowy 2 3 4 2 2 2 3" xfId="3880" xr:uid="{1E9F182A-B3A1-433D-90B5-007CD9167C1D}"/>
    <cellStyle name="Walutowy 2 3 4 2 2 3" xfId="2365" xr:uid="{FC517324-5BE7-4907-8C85-A63ABDFD7BA3}"/>
    <cellStyle name="Walutowy 2 3 4 2 2 4" xfId="3879" xr:uid="{A46F4017-A283-4CC3-834F-AEEFE61A95E5}"/>
    <cellStyle name="Walutowy 2 3 4 2 3" xfId="805" xr:uid="{00000000-0005-0000-0000-000024030000}"/>
    <cellStyle name="Walutowy 2 3 4 2 3 2" xfId="2367" xr:uid="{E44C7E35-B7E3-4E52-9C4B-59713D556AC5}"/>
    <cellStyle name="Walutowy 2 3 4 2 3 3" xfId="3881" xr:uid="{BF188824-7A32-418C-A62D-66779C689B25}"/>
    <cellStyle name="Walutowy 2 3 4 2 4" xfId="2364" xr:uid="{939B8F9A-43BB-4437-BC76-74B70BC1D843}"/>
    <cellStyle name="Walutowy 2 3 4 2 5" xfId="3878" xr:uid="{0E68A47D-B00A-4A1B-83A3-AB5FCA6E69E1}"/>
    <cellStyle name="Walutowy 2 3 5" xfId="806" xr:uid="{00000000-0005-0000-0000-000025030000}"/>
    <cellStyle name="Walutowy 2 3 5 2" xfId="807" xr:uid="{00000000-0005-0000-0000-000026030000}"/>
    <cellStyle name="Walutowy 2 3 5 2 2" xfId="808" xr:uid="{00000000-0005-0000-0000-000027030000}"/>
    <cellStyle name="Walutowy 2 3 5 2 2 2" xfId="2370" xr:uid="{C3EEA5B1-D1EE-4C09-861D-76894E79C4FD}"/>
    <cellStyle name="Walutowy 2 3 5 2 2 3" xfId="3884" xr:uid="{F3CADD50-0253-4FA0-A670-E326A16CFB88}"/>
    <cellStyle name="Walutowy 2 3 5 2 3" xfId="2369" xr:uid="{F0D5CCF3-8E8C-479F-8052-99BF5894D18A}"/>
    <cellStyle name="Walutowy 2 3 5 2 4" xfId="3883" xr:uid="{1953E34F-7560-4797-9A37-12F4AF903A3A}"/>
    <cellStyle name="Walutowy 2 3 5 3" xfId="809" xr:uid="{00000000-0005-0000-0000-000028030000}"/>
    <cellStyle name="Walutowy 2 3 5 3 2" xfId="2371" xr:uid="{39F3AA10-45AC-4387-A198-753CED97B95A}"/>
    <cellStyle name="Walutowy 2 3 5 3 3" xfId="3885" xr:uid="{700C1198-CA4E-4984-9A10-FBB166833787}"/>
    <cellStyle name="Walutowy 2 3 5 4" xfId="2368" xr:uid="{B084232A-169E-4D8F-AA82-F6D0219875AC}"/>
    <cellStyle name="Walutowy 2 3 5 5" xfId="3882" xr:uid="{58C5B428-7AE9-468C-BE95-843D8992333A}"/>
    <cellStyle name="Walutowy 2 3 6" xfId="810" xr:uid="{00000000-0005-0000-0000-000029030000}"/>
    <cellStyle name="Walutowy 2 3 6 2" xfId="811" xr:uid="{00000000-0005-0000-0000-00002A030000}"/>
    <cellStyle name="Walutowy 2 3 6 2 2" xfId="812" xr:uid="{00000000-0005-0000-0000-00002B030000}"/>
    <cellStyle name="Walutowy 2 3 6 2 2 2" xfId="2374" xr:uid="{B0F6BB1E-3D94-4121-A1D4-FD53C76D51C1}"/>
    <cellStyle name="Walutowy 2 3 6 2 2 3" xfId="3888" xr:uid="{3B562AA7-1A3A-41E8-830E-7A73AACF732F}"/>
    <cellStyle name="Walutowy 2 3 6 2 3" xfId="2373" xr:uid="{F7B548EF-C3FE-4A4C-ACAA-A640BADE8C8F}"/>
    <cellStyle name="Walutowy 2 3 6 2 4" xfId="3887" xr:uid="{B848C239-9C5D-48E8-8ACB-07904B72AABC}"/>
    <cellStyle name="Walutowy 2 3 6 3" xfId="813" xr:uid="{00000000-0005-0000-0000-00002C030000}"/>
    <cellStyle name="Walutowy 2 3 6 3 2" xfId="2375" xr:uid="{593872C2-CE2D-420D-8A8C-7DE8D7F1F7E6}"/>
    <cellStyle name="Walutowy 2 3 6 3 3" xfId="3889" xr:uid="{EB695BF3-43C3-48CE-915B-1EF333037B4E}"/>
    <cellStyle name="Walutowy 2 3 6 4" xfId="2372" xr:uid="{EA83C7CF-335D-4855-AB29-D2960F61E58B}"/>
    <cellStyle name="Walutowy 2 3 6 5" xfId="3886" xr:uid="{FE52BE0C-E139-46CA-8B1B-590CC804E2EA}"/>
    <cellStyle name="Walutowy 2 3 7" xfId="814" xr:uid="{00000000-0005-0000-0000-00002D030000}"/>
    <cellStyle name="Walutowy 2 3 7 2" xfId="815" xr:uid="{00000000-0005-0000-0000-00002E030000}"/>
    <cellStyle name="Walutowy 2 3 7 2 2" xfId="816" xr:uid="{00000000-0005-0000-0000-00002F030000}"/>
    <cellStyle name="Walutowy 2 3 7 2 2 2" xfId="2378" xr:uid="{527BADAF-D7C4-4CEE-B100-8A9DC3BB2541}"/>
    <cellStyle name="Walutowy 2 3 7 2 2 3" xfId="3892" xr:uid="{A5CBB264-3DBD-486C-9E2B-73CD7FCBF85F}"/>
    <cellStyle name="Walutowy 2 3 7 2 3" xfId="2377" xr:uid="{BFF995CF-A9FC-4AFB-AB2F-18F005660856}"/>
    <cellStyle name="Walutowy 2 3 7 2 4" xfId="3891" xr:uid="{C713A4D0-FD39-4A9D-8700-EFDB7338C399}"/>
    <cellStyle name="Walutowy 2 3 7 3" xfId="817" xr:uid="{00000000-0005-0000-0000-000030030000}"/>
    <cellStyle name="Walutowy 2 3 7 3 2" xfId="2379" xr:uid="{79635822-70E3-4D24-893E-BE12DFB4E98E}"/>
    <cellStyle name="Walutowy 2 3 7 3 3" xfId="3893" xr:uid="{4F77F728-4A5B-4BDD-A016-B16C4EBBBF08}"/>
    <cellStyle name="Walutowy 2 3 7 4" xfId="2376" xr:uid="{F34784A6-0373-4F1E-ABCA-450410FE0462}"/>
    <cellStyle name="Walutowy 2 3 7 5" xfId="3890" xr:uid="{EFE7BA2E-4AB3-4290-BA18-20AB5CD1AE9B}"/>
    <cellStyle name="Walutowy 2 3 8" xfId="818" xr:uid="{00000000-0005-0000-0000-000031030000}"/>
    <cellStyle name="Walutowy 2 3 8 2" xfId="819" xr:uid="{00000000-0005-0000-0000-000032030000}"/>
    <cellStyle name="Walutowy 2 3 8 2 2" xfId="820" xr:uid="{00000000-0005-0000-0000-000033030000}"/>
    <cellStyle name="Walutowy 2 3 8 2 2 2" xfId="2382" xr:uid="{EA5257EE-2831-4BF7-92D3-A0E824868143}"/>
    <cellStyle name="Walutowy 2 3 8 2 2 3" xfId="3896" xr:uid="{2CF9AE34-FF0A-42F1-896C-5672D3446A5E}"/>
    <cellStyle name="Walutowy 2 3 8 2 3" xfId="2381" xr:uid="{FB97768D-5BF8-44F7-AADE-4A1C52F2AD69}"/>
    <cellStyle name="Walutowy 2 3 8 2 4" xfId="3895" xr:uid="{120F783B-94FD-46EC-9883-320B7CD5C903}"/>
    <cellStyle name="Walutowy 2 3 8 3" xfId="821" xr:uid="{00000000-0005-0000-0000-000034030000}"/>
    <cellStyle name="Walutowy 2 3 8 3 2" xfId="2383" xr:uid="{D22797DF-8EF9-442B-931D-FD47082FD693}"/>
    <cellStyle name="Walutowy 2 3 8 3 3" xfId="3897" xr:uid="{FD2B88AB-741D-4A8C-A6CE-2247652A1A47}"/>
    <cellStyle name="Walutowy 2 3 8 4" xfId="2380" xr:uid="{D3958873-D355-4B2B-9FC5-5FD588D2A126}"/>
    <cellStyle name="Walutowy 2 3 8 5" xfId="3894" xr:uid="{2F5BFB3A-6987-45C5-BBEA-667F26F5C9BA}"/>
    <cellStyle name="Walutowy 2 3 9" xfId="822" xr:uid="{00000000-0005-0000-0000-000035030000}"/>
    <cellStyle name="Walutowy 2 3 9 2" xfId="823" xr:uid="{00000000-0005-0000-0000-000036030000}"/>
    <cellStyle name="Walutowy 2 3 9 2 2" xfId="2385" xr:uid="{4DAF0587-F67C-400C-A186-57F629B3E137}"/>
    <cellStyle name="Walutowy 2 3 9 2 3" xfId="3899" xr:uid="{80B6EF17-17F0-4083-9850-156C64C529DA}"/>
    <cellStyle name="Walutowy 2 3 9 3" xfId="2384" xr:uid="{8B4B7255-8F65-4F3A-9DC5-AC5CEF76FB87}"/>
    <cellStyle name="Walutowy 2 3 9 4" xfId="3898" xr:uid="{2A3BBD70-75A1-47C6-85E4-F0E31CC72E5D}"/>
    <cellStyle name="Walutowy 2 4" xfId="824" xr:uid="{00000000-0005-0000-0000-000037030000}"/>
    <cellStyle name="Walutowy 2 4 10" xfId="825" xr:uid="{00000000-0005-0000-0000-000038030000}"/>
    <cellStyle name="Walutowy 2 4 10 2" xfId="2386" xr:uid="{904AF3ED-E325-4521-A1D6-E383D3A92AFE}"/>
    <cellStyle name="Walutowy 2 4 10 3" xfId="3900" xr:uid="{3DA014D4-407F-49D3-A435-D2CCBEAECE32}"/>
    <cellStyle name="Walutowy 2 4 11" xfId="826" xr:uid="{00000000-0005-0000-0000-000039030000}"/>
    <cellStyle name="Walutowy 2 4 11 2" xfId="2387" xr:uid="{F39FAAAF-93C6-430C-9403-E451238F2717}"/>
    <cellStyle name="Walutowy 2 4 11 3" xfId="3901" xr:uid="{9757A56B-2184-4A23-9DC4-E70C7192D1EA}"/>
    <cellStyle name="Walutowy 2 4 2" xfId="827" xr:uid="{00000000-0005-0000-0000-00003A030000}"/>
    <cellStyle name="Walutowy 2 4 3" xfId="828" xr:uid="{00000000-0005-0000-0000-00003B030000}"/>
    <cellStyle name="Walutowy 2 4 3 2" xfId="829" xr:uid="{00000000-0005-0000-0000-00003C030000}"/>
    <cellStyle name="Walutowy 2 4 3 2 2" xfId="830" xr:uid="{00000000-0005-0000-0000-00003D030000}"/>
    <cellStyle name="Walutowy 2 4 3 2 2 2" xfId="831" xr:uid="{00000000-0005-0000-0000-00003E030000}"/>
    <cellStyle name="Walutowy 2 4 3 2 2 2 2" xfId="2391" xr:uid="{5D82F7B6-D20D-4518-9F9E-85F8CEC6665C}"/>
    <cellStyle name="Walutowy 2 4 3 2 2 2 3" xfId="3905" xr:uid="{C60A04A3-E90C-4814-AA87-0612A962BF1C}"/>
    <cellStyle name="Walutowy 2 4 3 2 2 3" xfId="2390" xr:uid="{EB01958C-FD1A-4BF4-A062-AECB27DB4DBC}"/>
    <cellStyle name="Walutowy 2 4 3 2 2 4" xfId="3904" xr:uid="{99C76D5B-FC25-4D49-BD9D-CD7612DD836A}"/>
    <cellStyle name="Walutowy 2 4 3 2 3" xfId="832" xr:uid="{00000000-0005-0000-0000-00003F030000}"/>
    <cellStyle name="Walutowy 2 4 3 2 3 2" xfId="2392" xr:uid="{0467F580-C61E-4279-8C34-583F5B146FD5}"/>
    <cellStyle name="Walutowy 2 4 3 2 3 3" xfId="3906" xr:uid="{E9E44417-4797-4939-938B-93787844CAE3}"/>
    <cellStyle name="Walutowy 2 4 3 2 4" xfId="2389" xr:uid="{83E43CDE-F5F9-48D3-AF83-1A3B6034C59C}"/>
    <cellStyle name="Walutowy 2 4 3 2 5" xfId="3903" xr:uid="{493296C8-5502-4B90-87B8-C2CBAFC7B3E4}"/>
    <cellStyle name="Walutowy 2 4 3 3" xfId="833" xr:uid="{00000000-0005-0000-0000-000040030000}"/>
    <cellStyle name="Walutowy 2 4 3 3 2" xfId="834" xr:uid="{00000000-0005-0000-0000-000041030000}"/>
    <cellStyle name="Walutowy 2 4 3 3 2 2" xfId="835" xr:uid="{00000000-0005-0000-0000-000042030000}"/>
    <cellStyle name="Walutowy 2 4 3 3 2 2 2" xfId="2395" xr:uid="{CC787040-F938-48D3-8197-18C070FB7F35}"/>
    <cellStyle name="Walutowy 2 4 3 3 2 2 3" xfId="3909" xr:uid="{65349BD8-0EED-474A-9736-2F307AB40559}"/>
    <cellStyle name="Walutowy 2 4 3 3 2 3" xfId="2394" xr:uid="{AE3D6713-49BA-4704-AAE3-10ED52CF6AC6}"/>
    <cellStyle name="Walutowy 2 4 3 3 2 4" xfId="3908" xr:uid="{AA930710-5D45-42E1-95D4-5EB929B9C1A4}"/>
    <cellStyle name="Walutowy 2 4 3 3 3" xfId="836" xr:uid="{00000000-0005-0000-0000-000043030000}"/>
    <cellStyle name="Walutowy 2 4 3 3 3 2" xfId="2396" xr:uid="{6C84F112-10C7-4B6F-84E9-643D6E411158}"/>
    <cellStyle name="Walutowy 2 4 3 3 3 3" xfId="3910" xr:uid="{842DB52D-ADB6-4572-81DC-9544FF8AD37C}"/>
    <cellStyle name="Walutowy 2 4 3 3 4" xfId="2393" xr:uid="{C90489B3-6C12-4BBF-977D-841D8F1CBD8A}"/>
    <cellStyle name="Walutowy 2 4 3 3 5" xfId="3907" xr:uid="{D8F3C7B5-60A9-4399-AA33-7ACE44D7A308}"/>
    <cellStyle name="Walutowy 2 4 3 4" xfId="837" xr:uid="{00000000-0005-0000-0000-000044030000}"/>
    <cellStyle name="Walutowy 2 4 3 4 2" xfId="838" xr:uid="{00000000-0005-0000-0000-000045030000}"/>
    <cellStyle name="Walutowy 2 4 3 4 2 2" xfId="2398" xr:uid="{0D13F1A8-9C5D-4279-A9CA-A740C4084713}"/>
    <cellStyle name="Walutowy 2 4 3 4 2 3" xfId="3912" xr:uid="{F3A2505A-9573-40C1-A381-BA9EF681AB7F}"/>
    <cellStyle name="Walutowy 2 4 3 4 3" xfId="2397" xr:uid="{1A1CBDF0-637B-4AA7-B06A-3C129891C231}"/>
    <cellStyle name="Walutowy 2 4 3 4 4" xfId="3911" xr:uid="{2F65589E-98E6-4BCF-8716-D6544DFBF28A}"/>
    <cellStyle name="Walutowy 2 4 3 5" xfId="839" xr:uid="{00000000-0005-0000-0000-000046030000}"/>
    <cellStyle name="Walutowy 2 4 3 5 2" xfId="2399" xr:uid="{502E8030-47EA-4C09-BA44-9BBB0C2802A9}"/>
    <cellStyle name="Walutowy 2 4 3 5 3" xfId="3913" xr:uid="{BBF8CFBE-3CD8-4189-99A7-1CCDD1A0726F}"/>
    <cellStyle name="Walutowy 2 4 3 6" xfId="2388" xr:uid="{08FD20A9-0349-4BD8-8195-5A9485B544C2}"/>
    <cellStyle name="Walutowy 2 4 3 7" xfId="3902" xr:uid="{80040965-87EA-4DA4-8DE4-225B3FD67929}"/>
    <cellStyle name="Walutowy 2 4 4" xfId="840" xr:uid="{00000000-0005-0000-0000-000047030000}"/>
    <cellStyle name="Walutowy 2 4 4 2" xfId="841" xr:uid="{00000000-0005-0000-0000-000048030000}"/>
    <cellStyle name="Walutowy 2 4 4 2 2" xfId="842" xr:uid="{00000000-0005-0000-0000-000049030000}"/>
    <cellStyle name="Walutowy 2 4 4 2 2 2" xfId="843" xr:uid="{00000000-0005-0000-0000-00004A030000}"/>
    <cellStyle name="Walutowy 2 4 4 2 2 2 2" xfId="2402" xr:uid="{4E5C49B7-88C1-440C-A6EB-289B10A67FC7}"/>
    <cellStyle name="Walutowy 2 4 4 2 2 2 3" xfId="3916" xr:uid="{04C95237-2267-4679-9CF8-7B789D6C4CE9}"/>
    <cellStyle name="Walutowy 2 4 4 2 2 3" xfId="2401" xr:uid="{18392370-477B-494F-8444-60C735AFB49C}"/>
    <cellStyle name="Walutowy 2 4 4 2 2 4" xfId="3915" xr:uid="{D085CF50-53DF-46A7-AFE3-685E5B09B99A}"/>
    <cellStyle name="Walutowy 2 4 4 2 3" xfId="844" xr:uid="{00000000-0005-0000-0000-00004B030000}"/>
    <cellStyle name="Walutowy 2 4 4 2 3 2" xfId="2403" xr:uid="{7E3B92BF-A3CD-4052-8416-05EE49D05E22}"/>
    <cellStyle name="Walutowy 2 4 4 2 3 3" xfId="3917" xr:uid="{72231318-7C0C-46B8-946B-1043EA0C6C8D}"/>
    <cellStyle name="Walutowy 2 4 4 2 4" xfId="2400" xr:uid="{0C5C7E0F-3105-4A5C-B975-17DB7758BFB9}"/>
    <cellStyle name="Walutowy 2 4 4 2 5" xfId="3914" xr:uid="{693F9D6C-3EC9-4CC9-881F-F88F264BF4C8}"/>
    <cellStyle name="Walutowy 2 4 5" xfId="845" xr:uid="{00000000-0005-0000-0000-00004C030000}"/>
    <cellStyle name="Walutowy 2 4 5 2" xfId="846" xr:uid="{00000000-0005-0000-0000-00004D030000}"/>
    <cellStyle name="Walutowy 2 4 5 2 2" xfId="847" xr:uid="{00000000-0005-0000-0000-00004E030000}"/>
    <cellStyle name="Walutowy 2 4 5 2 2 2" xfId="2406" xr:uid="{822D074E-91F7-4BD9-907A-FC031A2AC633}"/>
    <cellStyle name="Walutowy 2 4 5 2 2 3" xfId="3920" xr:uid="{E8276DAC-5708-4901-948C-CCF430FC800E}"/>
    <cellStyle name="Walutowy 2 4 5 2 3" xfId="2405" xr:uid="{F11066BF-50A3-4750-A037-7A3739F30142}"/>
    <cellStyle name="Walutowy 2 4 5 2 4" xfId="3919" xr:uid="{544FB9D9-D2F7-4D3E-9E17-B2DCFB8D7D14}"/>
    <cellStyle name="Walutowy 2 4 5 3" xfId="848" xr:uid="{00000000-0005-0000-0000-00004F030000}"/>
    <cellStyle name="Walutowy 2 4 5 3 2" xfId="2407" xr:uid="{7D626D29-6CB8-44E7-A344-8DE045B3C1B0}"/>
    <cellStyle name="Walutowy 2 4 5 3 3" xfId="3921" xr:uid="{A7AC4DC0-914D-44C6-9267-27EAD2D951E4}"/>
    <cellStyle name="Walutowy 2 4 5 4" xfId="2404" xr:uid="{041A3498-73AA-4AF5-BBBC-93683F2283D6}"/>
    <cellStyle name="Walutowy 2 4 5 5" xfId="3918" xr:uid="{F054A3F4-7EEA-49B4-8550-2FFE924C7409}"/>
    <cellStyle name="Walutowy 2 4 6" xfId="849" xr:uid="{00000000-0005-0000-0000-000050030000}"/>
    <cellStyle name="Walutowy 2 4 6 2" xfId="850" xr:uid="{00000000-0005-0000-0000-000051030000}"/>
    <cellStyle name="Walutowy 2 4 6 2 2" xfId="851" xr:uid="{00000000-0005-0000-0000-000052030000}"/>
    <cellStyle name="Walutowy 2 4 6 2 2 2" xfId="2410" xr:uid="{21219E13-25F2-4900-B8F3-B3079C502D21}"/>
    <cellStyle name="Walutowy 2 4 6 2 2 3" xfId="3924" xr:uid="{D942D4D8-6924-48CD-BB3D-3F504C6CF417}"/>
    <cellStyle name="Walutowy 2 4 6 2 3" xfId="2409" xr:uid="{5C480B81-77AF-4083-B14E-3F89461A56D0}"/>
    <cellStyle name="Walutowy 2 4 6 2 4" xfId="3923" xr:uid="{DF432B94-6915-46F6-8328-FE3C75D94B19}"/>
    <cellStyle name="Walutowy 2 4 6 3" xfId="852" xr:uid="{00000000-0005-0000-0000-000053030000}"/>
    <cellStyle name="Walutowy 2 4 6 3 2" xfId="2411" xr:uid="{C6DD6D65-BCB7-48B7-8A39-0ED57FC30945}"/>
    <cellStyle name="Walutowy 2 4 6 3 3" xfId="3925" xr:uid="{BA54CB38-8A5B-4D7B-9318-D130168C0831}"/>
    <cellStyle name="Walutowy 2 4 6 4" xfId="2408" xr:uid="{32C455EC-822B-4AB0-A3C7-A55175D8419B}"/>
    <cellStyle name="Walutowy 2 4 6 5" xfId="3922" xr:uid="{03B06CA0-BE90-44EC-ACD3-E6E37E29D7CE}"/>
    <cellStyle name="Walutowy 2 4 7" xfId="853" xr:uid="{00000000-0005-0000-0000-000054030000}"/>
    <cellStyle name="Walutowy 2 4 7 2" xfId="854" xr:uid="{00000000-0005-0000-0000-000055030000}"/>
    <cellStyle name="Walutowy 2 4 7 2 2" xfId="855" xr:uid="{00000000-0005-0000-0000-000056030000}"/>
    <cellStyle name="Walutowy 2 4 7 2 2 2" xfId="2414" xr:uid="{DFA9ABB9-53B5-4FF1-A791-9FB821DA0BAA}"/>
    <cellStyle name="Walutowy 2 4 7 2 2 3" xfId="3928" xr:uid="{A8EF95BC-A359-463F-88A0-8247455767D5}"/>
    <cellStyle name="Walutowy 2 4 7 2 3" xfId="2413" xr:uid="{8197BE17-B454-4D78-8E73-A429A0B9F12F}"/>
    <cellStyle name="Walutowy 2 4 7 2 4" xfId="3927" xr:uid="{8A3E5454-DA50-4A4F-BA9C-19DF36C786EA}"/>
    <cellStyle name="Walutowy 2 4 7 3" xfId="856" xr:uid="{00000000-0005-0000-0000-000057030000}"/>
    <cellStyle name="Walutowy 2 4 7 3 2" xfId="2415" xr:uid="{8208D932-DE26-4F05-8ED8-21ED27C14F22}"/>
    <cellStyle name="Walutowy 2 4 7 3 3" xfId="3929" xr:uid="{1355FF2D-2FF6-4471-8DDC-FDD543FBF8A4}"/>
    <cellStyle name="Walutowy 2 4 7 4" xfId="2412" xr:uid="{2278D70E-B297-4D50-BC1C-9BD6941E3E91}"/>
    <cellStyle name="Walutowy 2 4 7 5" xfId="3926" xr:uid="{CD9C46E7-56A3-4C2F-BC02-FBAE8477D97F}"/>
    <cellStyle name="Walutowy 2 4 8" xfId="857" xr:uid="{00000000-0005-0000-0000-000058030000}"/>
    <cellStyle name="Walutowy 2 4 8 2" xfId="858" xr:uid="{00000000-0005-0000-0000-000059030000}"/>
    <cellStyle name="Walutowy 2 4 8 2 2" xfId="859" xr:uid="{00000000-0005-0000-0000-00005A030000}"/>
    <cellStyle name="Walutowy 2 4 8 2 2 2" xfId="2418" xr:uid="{320FA363-69A8-44EA-96BC-5991E880DEB1}"/>
    <cellStyle name="Walutowy 2 4 8 2 2 3" xfId="3932" xr:uid="{8203DDC1-B379-4A4E-9E8B-D87A711AE835}"/>
    <cellStyle name="Walutowy 2 4 8 2 3" xfId="2417" xr:uid="{D038392D-340C-4C3D-9F7B-B7A97BB13DDA}"/>
    <cellStyle name="Walutowy 2 4 8 2 4" xfId="3931" xr:uid="{13C77695-DA93-4031-99D8-574A937A07D7}"/>
    <cellStyle name="Walutowy 2 4 8 3" xfId="860" xr:uid="{00000000-0005-0000-0000-00005B030000}"/>
    <cellStyle name="Walutowy 2 4 8 3 2" xfId="2419" xr:uid="{2B6169E0-AA29-40EE-875F-A976CF331412}"/>
    <cellStyle name="Walutowy 2 4 8 3 3" xfId="3933" xr:uid="{373B5ECF-07B9-4838-914E-28249A48915A}"/>
    <cellStyle name="Walutowy 2 4 8 4" xfId="2416" xr:uid="{C19FDC2B-90F3-41C5-88D7-EA680E60AB38}"/>
    <cellStyle name="Walutowy 2 4 8 5" xfId="3930" xr:uid="{24D6E5FB-5865-4A7F-A3FB-C9A3F4574679}"/>
    <cellStyle name="Walutowy 2 4 9" xfId="861" xr:uid="{00000000-0005-0000-0000-00005C030000}"/>
    <cellStyle name="Walutowy 2 4 9 2" xfId="862" xr:uid="{00000000-0005-0000-0000-00005D030000}"/>
    <cellStyle name="Walutowy 2 4 9 2 2" xfId="2421" xr:uid="{A0A9016F-F589-4C8D-95D6-B982E2DECDC6}"/>
    <cellStyle name="Walutowy 2 4 9 2 3" xfId="3935" xr:uid="{1D68ED30-9DE6-4A40-B86D-CEBECA2C85D9}"/>
    <cellStyle name="Walutowy 2 4 9 3" xfId="2420" xr:uid="{D9510A95-B664-45B0-923B-BDCFC8A62E14}"/>
    <cellStyle name="Walutowy 2 4 9 4" xfId="3934" xr:uid="{C95E1F99-8894-40D3-8014-86CF87A8FE25}"/>
    <cellStyle name="Walutowy 2 5" xfId="863" xr:uid="{00000000-0005-0000-0000-00005E030000}"/>
    <cellStyle name="Walutowy 2 5 10" xfId="864" xr:uid="{00000000-0005-0000-0000-00005F030000}"/>
    <cellStyle name="Walutowy 2 5 10 2" xfId="2422" xr:uid="{D2B66A2C-880C-42E4-B97E-8AAF87A7C732}"/>
    <cellStyle name="Walutowy 2 5 10 3" xfId="3936" xr:uid="{450CEEDF-AD2C-4FCC-B903-B70F7DB6E035}"/>
    <cellStyle name="Walutowy 2 5 11" xfId="865" xr:uid="{00000000-0005-0000-0000-000060030000}"/>
    <cellStyle name="Walutowy 2 5 11 2" xfId="2423" xr:uid="{1DE62538-026A-4E6B-88CB-A2FF69558130}"/>
    <cellStyle name="Walutowy 2 5 11 3" xfId="3937" xr:uid="{01E597C1-B757-43C1-BE33-C9BFC2432689}"/>
    <cellStyle name="Walutowy 2 5 2" xfId="866" xr:uid="{00000000-0005-0000-0000-000061030000}"/>
    <cellStyle name="Walutowy 2 5 3" xfId="867" xr:uid="{00000000-0005-0000-0000-000062030000}"/>
    <cellStyle name="Walutowy 2 5 3 2" xfId="868" xr:uid="{00000000-0005-0000-0000-000063030000}"/>
    <cellStyle name="Walutowy 2 5 3 2 2" xfId="869" xr:uid="{00000000-0005-0000-0000-000064030000}"/>
    <cellStyle name="Walutowy 2 5 3 2 2 2" xfId="870" xr:uid="{00000000-0005-0000-0000-000065030000}"/>
    <cellStyle name="Walutowy 2 5 3 2 2 2 2" xfId="2427" xr:uid="{327DC7D3-792B-4C59-8F0D-4B20C4768DE5}"/>
    <cellStyle name="Walutowy 2 5 3 2 2 2 3" xfId="3941" xr:uid="{FE6D7437-58BD-4693-B2DE-7ABAF1651955}"/>
    <cellStyle name="Walutowy 2 5 3 2 2 3" xfId="2426" xr:uid="{34FE08BD-CAFB-4772-8244-395DF6D16F6E}"/>
    <cellStyle name="Walutowy 2 5 3 2 2 4" xfId="3940" xr:uid="{90D363B9-350A-4D68-B184-E1ADA6EBC9FF}"/>
    <cellStyle name="Walutowy 2 5 3 2 3" xfId="871" xr:uid="{00000000-0005-0000-0000-000066030000}"/>
    <cellStyle name="Walutowy 2 5 3 2 3 2" xfId="2428" xr:uid="{5B4E0EC2-B695-4FCF-9AEF-42A8D8720136}"/>
    <cellStyle name="Walutowy 2 5 3 2 3 3" xfId="3942" xr:uid="{5E92DBF2-767B-4731-8249-1A4466384871}"/>
    <cellStyle name="Walutowy 2 5 3 2 4" xfId="2425" xr:uid="{039D8FF7-2D42-439B-9969-A3C72A6941A2}"/>
    <cellStyle name="Walutowy 2 5 3 2 5" xfId="3939" xr:uid="{DF21515D-45B3-4543-9E60-73B3F1152249}"/>
    <cellStyle name="Walutowy 2 5 3 3" xfId="872" xr:uid="{00000000-0005-0000-0000-000067030000}"/>
    <cellStyle name="Walutowy 2 5 3 3 2" xfId="873" xr:uid="{00000000-0005-0000-0000-000068030000}"/>
    <cellStyle name="Walutowy 2 5 3 3 2 2" xfId="874" xr:uid="{00000000-0005-0000-0000-000069030000}"/>
    <cellStyle name="Walutowy 2 5 3 3 2 2 2" xfId="2431" xr:uid="{E6D0A7DB-5448-48E8-BBCD-DDD7D5FB10E4}"/>
    <cellStyle name="Walutowy 2 5 3 3 2 2 3" xfId="3945" xr:uid="{68A113C1-F087-4687-BE9F-9BDA3364BB42}"/>
    <cellStyle name="Walutowy 2 5 3 3 2 3" xfId="2430" xr:uid="{787FFCD1-5404-4CFE-8B9B-825BB0F55EE3}"/>
    <cellStyle name="Walutowy 2 5 3 3 2 4" xfId="3944" xr:uid="{D552D8CC-9304-4681-8AE0-344FE32C44DE}"/>
    <cellStyle name="Walutowy 2 5 3 3 3" xfId="875" xr:uid="{00000000-0005-0000-0000-00006A030000}"/>
    <cellStyle name="Walutowy 2 5 3 3 3 2" xfId="2432" xr:uid="{1727518F-9082-4C17-91C1-A379ABFBE43A}"/>
    <cellStyle name="Walutowy 2 5 3 3 3 3" xfId="3946" xr:uid="{227E8208-4606-4FEF-B916-175600CF0FA3}"/>
    <cellStyle name="Walutowy 2 5 3 3 4" xfId="2429" xr:uid="{A3FD6565-DA18-4055-9D28-176FFFF2030A}"/>
    <cellStyle name="Walutowy 2 5 3 3 5" xfId="3943" xr:uid="{75F15F47-BC57-4B71-8C24-6BA67724B100}"/>
    <cellStyle name="Walutowy 2 5 3 4" xfId="876" xr:uid="{00000000-0005-0000-0000-00006B030000}"/>
    <cellStyle name="Walutowy 2 5 3 4 2" xfId="877" xr:uid="{00000000-0005-0000-0000-00006C030000}"/>
    <cellStyle name="Walutowy 2 5 3 4 2 2" xfId="2434" xr:uid="{E1F0840A-EDC7-4BBA-8FFF-983CE9620654}"/>
    <cellStyle name="Walutowy 2 5 3 4 2 3" xfId="3948" xr:uid="{A0AB0E24-87D3-48E3-808F-B7A96E74724C}"/>
    <cellStyle name="Walutowy 2 5 3 4 3" xfId="2433" xr:uid="{46760875-D69B-4B41-A061-776520EAF009}"/>
    <cellStyle name="Walutowy 2 5 3 4 4" xfId="3947" xr:uid="{42CACF1A-778A-4BDB-BA2B-956D31219C23}"/>
    <cellStyle name="Walutowy 2 5 3 5" xfId="878" xr:uid="{00000000-0005-0000-0000-00006D030000}"/>
    <cellStyle name="Walutowy 2 5 3 5 2" xfId="2435" xr:uid="{39D10CA5-879E-4A6F-BA38-9099B0264FFE}"/>
    <cellStyle name="Walutowy 2 5 3 5 3" xfId="3949" xr:uid="{DB8C97D2-DF07-4DF9-BB2F-31BEFD94513C}"/>
    <cellStyle name="Walutowy 2 5 3 6" xfId="2424" xr:uid="{AA7CB8D8-185F-4D1C-9DB4-9BC8DABB68AF}"/>
    <cellStyle name="Walutowy 2 5 3 7" xfId="3938" xr:uid="{0B20E02D-9A72-48D0-B283-68B859804A7A}"/>
    <cellStyle name="Walutowy 2 5 4" xfId="879" xr:uid="{00000000-0005-0000-0000-00006E030000}"/>
    <cellStyle name="Walutowy 2 5 4 2" xfId="880" xr:uid="{00000000-0005-0000-0000-00006F030000}"/>
    <cellStyle name="Walutowy 2 5 4 2 2" xfId="881" xr:uid="{00000000-0005-0000-0000-000070030000}"/>
    <cellStyle name="Walutowy 2 5 4 2 2 2" xfId="882" xr:uid="{00000000-0005-0000-0000-000071030000}"/>
    <cellStyle name="Walutowy 2 5 4 2 2 2 2" xfId="2438" xr:uid="{D1E99D31-413E-44B2-8DEE-6E76F9661223}"/>
    <cellStyle name="Walutowy 2 5 4 2 2 2 3" xfId="3952" xr:uid="{2E7FF098-919C-4139-977B-9DD5FFB73CFE}"/>
    <cellStyle name="Walutowy 2 5 4 2 2 3" xfId="2437" xr:uid="{18DCBEF5-C773-4001-9ACA-159AE1501332}"/>
    <cellStyle name="Walutowy 2 5 4 2 2 4" xfId="3951" xr:uid="{FD541C34-6D58-442A-AF95-7F7600F31A17}"/>
    <cellStyle name="Walutowy 2 5 4 2 3" xfId="883" xr:uid="{00000000-0005-0000-0000-000072030000}"/>
    <cellStyle name="Walutowy 2 5 4 2 3 2" xfId="2439" xr:uid="{BB3BB879-02E5-4521-ADC7-4DCC00F7B18A}"/>
    <cellStyle name="Walutowy 2 5 4 2 3 3" xfId="3953" xr:uid="{0D10C74D-0B0F-46AF-8988-CEF3DED0F989}"/>
    <cellStyle name="Walutowy 2 5 4 2 4" xfId="2436" xr:uid="{AB5A5FFF-9605-4E27-993E-5AFD74A502EB}"/>
    <cellStyle name="Walutowy 2 5 4 2 5" xfId="3950" xr:uid="{49E3262C-2C53-44A6-A491-1D3A821F791F}"/>
    <cellStyle name="Walutowy 2 5 5" xfId="884" xr:uid="{00000000-0005-0000-0000-000073030000}"/>
    <cellStyle name="Walutowy 2 5 5 2" xfId="885" xr:uid="{00000000-0005-0000-0000-000074030000}"/>
    <cellStyle name="Walutowy 2 5 5 2 2" xfId="886" xr:uid="{00000000-0005-0000-0000-000075030000}"/>
    <cellStyle name="Walutowy 2 5 5 2 2 2" xfId="2442" xr:uid="{F7B2AF71-C3F5-458F-9EA9-B9F39A524535}"/>
    <cellStyle name="Walutowy 2 5 5 2 2 3" xfId="3956" xr:uid="{BAA4215E-CD79-4E21-919F-184557E08564}"/>
    <cellStyle name="Walutowy 2 5 5 2 3" xfId="2441" xr:uid="{2D4994E1-E37F-4890-8369-7A3274B52B88}"/>
    <cellStyle name="Walutowy 2 5 5 2 4" xfId="3955" xr:uid="{8386B71F-0A6E-4CA8-9B58-CD04309DBE41}"/>
    <cellStyle name="Walutowy 2 5 5 3" xfId="887" xr:uid="{00000000-0005-0000-0000-000076030000}"/>
    <cellStyle name="Walutowy 2 5 5 3 2" xfId="2443" xr:uid="{1F7EF864-8FDC-49AC-BA90-5DE22562328B}"/>
    <cellStyle name="Walutowy 2 5 5 3 3" xfId="3957" xr:uid="{91D81B20-C31C-4282-B5B7-7EA72941E38E}"/>
    <cellStyle name="Walutowy 2 5 5 4" xfId="2440" xr:uid="{8E58F1DF-4B0A-4A9B-82D7-268DA4076FBA}"/>
    <cellStyle name="Walutowy 2 5 5 5" xfId="3954" xr:uid="{0CFCEC16-7057-46A9-989A-B1CC8114A273}"/>
    <cellStyle name="Walutowy 2 5 6" xfId="888" xr:uid="{00000000-0005-0000-0000-000077030000}"/>
    <cellStyle name="Walutowy 2 5 6 2" xfId="889" xr:uid="{00000000-0005-0000-0000-000078030000}"/>
    <cellStyle name="Walutowy 2 5 6 2 2" xfId="890" xr:uid="{00000000-0005-0000-0000-000079030000}"/>
    <cellStyle name="Walutowy 2 5 6 2 2 2" xfId="2446" xr:uid="{ED66C774-3196-4900-A10D-6CBAC72298B4}"/>
    <cellStyle name="Walutowy 2 5 6 2 2 3" xfId="3960" xr:uid="{5147EAC1-62EA-4445-9A75-C96A9E7202D9}"/>
    <cellStyle name="Walutowy 2 5 6 2 3" xfId="2445" xr:uid="{07EBF621-5A90-434F-81D4-E91D6F8F1AC5}"/>
    <cellStyle name="Walutowy 2 5 6 2 4" xfId="3959" xr:uid="{B199CAE2-4F4E-4112-B5C0-11373525633A}"/>
    <cellStyle name="Walutowy 2 5 6 3" xfId="891" xr:uid="{00000000-0005-0000-0000-00007A030000}"/>
    <cellStyle name="Walutowy 2 5 6 3 2" xfId="2447" xr:uid="{621ABF63-D6A3-4C64-9EA0-93216536099F}"/>
    <cellStyle name="Walutowy 2 5 6 3 3" xfId="3961" xr:uid="{82015F6C-EE73-419D-ABBD-AA8B7B2DBD20}"/>
    <cellStyle name="Walutowy 2 5 6 4" xfId="2444" xr:uid="{72BA02FE-0B5C-4BF3-A4A2-2A8D9231C783}"/>
    <cellStyle name="Walutowy 2 5 6 5" xfId="3958" xr:uid="{0462C4B0-2F47-4D0F-87BD-6B1F7CF6B99E}"/>
    <cellStyle name="Walutowy 2 5 7" xfId="892" xr:uid="{00000000-0005-0000-0000-00007B030000}"/>
    <cellStyle name="Walutowy 2 5 7 2" xfId="893" xr:uid="{00000000-0005-0000-0000-00007C030000}"/>
    <cellStyle name="Walutowy 2 5 7 2 2" xfId="894" xr:uid="{00000000-0005-0000-0000-00007D030000}"/>
    <cellStyle name="Walutowy 2 5 7 2 2 2" xfId="2450" xr:uid="{647BC516-FB56-44E5-A166-F76BB062F695}"/>
    <cellStyle name="Walutowy 2 5 7 2 2 3" xfId="3964" xr:uid="{9037E04B-2045-4575-B9A2-556EAE28F2B4}"/>
    <cellStyle name="Walutowy 2 5 7 2 3" xfId="2449" xr:uid="{F9FFDE9C-161F-49C7-A590-D539291C984E}"/>
    <cellStyle name="Walutowy 2 5 7 2 4" xfId="3963" xr:uid="{060C8A11-54C8-4E54-BEB7-27CAD18B2BEA}"/>
    <cellStyle name="Walutowy 2 5 7 3" xfId="895" xr:uid="{00000000-0005-0000-0000-00007E030000}"/>
    <cellStyle name="Walutowy 2 5 7 3 2" xfId="2451" xr:uid="{0C364873-343D-47F1-A498-400DE0343111}"/>
    <cellStyle name="Walutowy 2 5 7 3 3" xfId="3965" xr:uid="{B89B25A0-E647-4E13-97F0-93FED2AD828A}"/>
    <cellStyle name="Walutowy 2 5 7 4" xfId="2448" xr:uid="{F2EEAE76-B353-4431-B2F8-83FB8FC12493}"/>
    <cellStyle name="Walutowy 2 5 7 5" xfId="3962" xr:uid="{A2E44C8B-A84A-4D71-8AAE-99229177FD3F}"/>
    <cellStyle name="Walutowy 2 5 8" xfId="896" xr:uid="{00000000-0005-0000-0000-00007F030000}"/>
    <cellStyle name="Walutowy 2 5 8 2" xfId="897" xr:uid="{00000000-0005-0000-0000-000080030000}"/>
    <cellStyle name="Walutowy 2 5 8 2 2" xfId="898" xr:uid="{00000000-0005-0000-0000-000081030000}"/>
    <cellStyle name="Walutowy 2 5 8 2 2 2" xfId="2454" xr:uid="{0BF720D4-8FC5-47B5-B5DA-2D476B86A2B7}"/>
    <cellStyle name="Walutowy 2 5 8 2 2 3" xfId="3968" xr:uid="{49612AAF-8C83-4BE1-A504-E3DC64190EFC}"/>
    <cellStyle name="Walutowy 2 5 8 2 3" xfId="2453" xr:uid="{384AB4E5-B372-4A78-82B1-FAFE2225CA8A}"/>
    <cellStyle name="Walutowy 2 5 8 2 4" xfId="3967" xr:uid="{18CF78AA-2495-4DD2-8C30-C17E72B83FD9}"/>
    <cellStyle name="Walutowy 2 5 8 3" xfId="899" xr:uid="{00000000-0005-0000-0000-000082030000}"/>
    <cellStyle name="Walutowy 2 5 8 3 2" xfId="2455" xr:uid="{B8F2C279-83FA-4034-9BC8-78DDBEF9B83B}"/>
    <cellStyle name="Walutowy 2 5 8 3 3" xfId="3969" xr:uid="{18F681FD-2F8B-4192-B8EE-E7DB51ADE3C2}"/>
    <cellStyle name="Walutowy 2 5 8 4" xfId="2452" xr:uid="{DE542469-D5CB-4B0C-87D2-8083E2B30B8C}"/>
    <cellStyle name="Walutowy 2 5 8 5" xfId="3966" xr:uid="{6F854441-EBF6-4505-B804-11D9456487D0}"/>
    <cellStyle name="Walutowy 2 5 9" xfId="900" xr:uid="{00000000-0005-0000-0000-000083030000}"/>
    <cellStyle name="Walutowy 2 5 9 2" xfId="901" xr:uid="{00000000-0005-0000-0000-000084030000}"/>
    <cellStyle name="Walutowy 2 5 9 2 2" xfId="2457" xr:uid="{85FF2BDD-F63C-41E6-B3D2-40F30B251664}"/>
    <cellStyle name="Walutowy 2 5 9 2 3" xfId="3971" xr:uid="{A91274A3-2621-4B39-8FBF-21099AA57B9D}"/>
    <cellStyle name="Walutowy 2 5 9 3" xfId="2456" xr:uid="{D897A026-1F8E-4587-A5B8-0CA4957A51C7}"/>
    <cellStyle name="Walutowy 2 5 9 4" xfId="3970" xr:uid="{4DFBDBF7-44B3-402E-94EA-F225F0CFD75D}"/>
    <cellStyle name="Walutowy 2 6" xfId="902" xr:uid="{00000000-0005-0000-0000-000085030000}"/>
    <cellStyle name="Walutowy 2 6 10" xfId="903" xr:uid="{00000000-0005-0000-0000-000086030000}"/>
    <cellStyle name="Walutowy 2 6 10 2" xfId="2458" xr:uid="{3D733430-12AF-40D5-B5C3-5D980F882CDD}"/>
    <cellStyle name="Walutowy 2 6 10 3" xfId="3972" xr:uid="{6B0A6B96-9B88-4F74-A9DC-92DF732271B2}"/>
    <cellStyle name="Walutowy 2 6 11" xfId="904" xr:uid="{00000000-0005-0000-0000-000087030000}"/>
    <cellStyle name="Walutowy 2 6 11 2" xfId="2459" xr:uid="{7838A7AE-CF6A-46D5-9A96-75C0151A5DF9}"/>
    <cellStyle name="Walutowy 2 6 11 3" xfId="3973" xr:uid="{3506198D-DC73-4AC8-B6A1-1EE283DCA191}"/>
    <cellStyle name="Walutowy 2 6 2" xfId="905" xr:uid="{00000000-0005-0000-0000-000088030000}"/>
    <cellStyle name="Walutowy 2 6 3" xfId="906" xr:uid="{00000000-0005-0000-0000-000089030000}"/>
    <cellStyle name="Walutowy 2 6 3 2" xfId="907" xr:uid="{00000000-0005-0000-0000-00008A030000}"/>
    <cellStyle name="Walutowy 2 6 3 2 2" xfId="908" xr:uid="{00000000-0005-0000-0000-00008B030000}"/>
    <cellStyle name="Walutowy 2 6 3 2 2 2" xfId="909" xr:uid="{00000000-0005-0000-0000-00008C030000}"/>
    <cellStyle name="Walutowy 2 6 3 2 2 2 2" xfId="2463" xr:uid="{0FCED168-E7CA-43B1-89DA-2977DD13DADB}"/>
    <cellStyle name="Walutowy 2 6 3 2 2 2 3" xfId="3977" xr:uid="{7F36CBF0-D576-45AD-9670-DB6B6CC24462}"/>
    <cellStyle name="Walutowy 2 6 3 2 2 3" xfId="2462" xr:uid="{DEAEB31B-1BDD-413A-A8EC-9AFDF409F7B0}"/>
    <cellStyle name="Walutowy 2 6 3 2 2 4" xfId="3976" xr:uid="{E07CA093-7FA1-4548-AA2C-655545863960}"/>
    <cellStyle name="Walutowy 2 6 3 2 3" xfId="910" xr:uid="{00000000-0005-0000-0000-00008D030000}"/>
    <cellStyle name="Walutowy 2 6 3 2 3 2" xfId="2464" xr:uid="{BD987644-F4F3-49CE-84EF-80355DC182E2}"/>
    <cellStyle name="Walutowy 2 6 3 2 3 3" xfId="3978" xr:uid="{63AA720D-B5A7-4DE8-8B65-F2938D8017C0}"/>
    <cellStyle name="Walutowy 2 6 3 2 4" xfId="2461" xr:uid="{33C1C796-7E14-408B-B61A-0E8FCE46F64F}"/>
    <cellStyle name="Walutowy 2 6 3 2 5" xfId="3975" xr:uid="{68DFA533-5A27-4818-959F-7DDC6FB74E8A}"/>
    <cellStyle name="Walutowy 2 6 3 3" xfId="911" xr:uid="{00000000-0005-0000-0000-00008E030000}"/>
    <cellStyle name="Walutowy 2 6 3 3 2" xfId="912" xr:uid="{00000000-0005-0000-0000-00008F030000}"/>
    <cellStyle name="Walutowy 2 6 3 3 2 2" xfId="913" xr:uid="{00000000-0005-0000-0000-000090030000}"/>
    <cellStyle name="Walutowy 2 6 3 3 2 2 2" xfId="2467" xr:uid="{A3262B44-3F36-4295-B8F9-70A811D49A65}"/>
    <cellStyle name="Walutowy 2 6 3 3 2 2 3" xfId="3981" xr:uid="{EF749795-5BA4-4C65-991B-EF0113CA93B8}"/>
    <cellStyle name="Walutowy 2 6 3 3 2 3" xfId="2466" xr:uid="{2F717BFB-71DC-42FC-95DE-B3A982D4E32A}"/>
    <cellStyle name="Walutowy 2 6 3 3 2 4" xfId="3980" xr:uid="{8AECFEB7-B091-4797-B29E-3279F6D0E450}"/>
    <cellStyle name="Walutowy 2 6 3 3 3" xfId="914" xr:uid="{00000000-0005-0000-0000-000091030000}"/>
    <cellStyle name="Walutowy 2 6 3 3 3 2" xfId="2468" xr:uid="{7AE16F92-5597-4EB7-A3B6-752E7AF72F1F}"/>
    <cellStyle name="Walutowy 2 6 3 3 3 3" xfId="3982" xr:uid="{38147DA1-4B65-47D7-AA51-2105CDCE2EF9}"/>
    <cellStyle name="Walutowy 2 6 3 3 4" xfId="2465" xr:uid="{06CD561E-9F69-48E7-AB72-266228379366}"/>
    <cellStyle name="Walutowy 2 6 3 3 5" xfId="3979" xr:uid="{56808110-7A56-4510-8D54-F7C10C57AF74}"/>
    <cellStyle name="Walutowy 2 6 3 4" xfId="915" xr:uid="{00000000-0005-0000-0000-000092030000}"/>
    <cellStyle name="Walutowy 2 6 3 4 2" xfId="916" xr:uid="{00000000-0005-0000-0000-000093030000}"/>
    <cellStyle name="Walutowy 2 6 3 4 2 2" xfId="2470" xr:uid="{74AD1646-09BA-45A2-AB01-E4679566A002}"/>
    <cellStyle name="Walutowy 2 6 3 4 2 3" xfId="3984" xr:uid="{3BCC3DA0-13D3-49A1-8ECD-02870F6BA355}"/>
    <cellStyle name="Walutowy 2 6 3 4 3" xfId="2469" xr:uid="{B0528100-BA25-43A6-A905-C7A30B69933B}"/>
    <cellStyle name="Walutowy 2 6 3 4 4" xfId="3983" xr:uid="{03FB58B5-14D2-4DEA-8D63-38063F6589AA}"/>
    <cellStyle name="Walutowy 2 6 3 5" xfId="917" xr:uid="{00000000-0005-0000-0000-000094030000}"/>
    <cellStyle name="Walutowy 2 6 3 5 2" xfId="2471" xr:uid="{A853A1CE-C222-4DC0-B224-02262A50E8E6}"/>
    <cellStyle name="Walutowy 2 6 3 5 3" xfId="3985" xr:uid="{DD7F389A-619B-4F52-B3BC-32F7ECE3C818}"/>
    <cellStyle name="Walutowy 2 6 3 6" xfId="2460" xr:uid="{923AC381-7F2D-4924-AC09-6C3C8EEA0313}"/>
    <cellStyle name="Walutowy 2 6 3 7" xfId="3974" xr:uid="{D2773362-3CD8-4978-B1EF-2FF282CF4BEF}"/>
    <cellStyle name="Walutowy 2 6 4" xfId="918" xr:uid="{00000000-0005-0000-0000-000095030000}"/>
    <cellStyle name="Walutowy 2 6 4 2" xfId="919" xr:uid="{00000000-0005-0000-0000-000096030000}"/>
    <cellStyle name="Walutowy 2 6 4 2 2" xfId="920" xr:uid="{00000000-0005-0000-0000-000097030000}"/>
    <cellStyle name="Walutowy 2 6 4 2 2 2" xfId="921" xr:uid="{00000000-0005-0000-0000-000098030000}"/>
    <cellStyle name="Walutowy 2 6 4 2 2 2 2" xfId="2474" xr:uid="{2A6B33D2-0D60-4FBE-94E3-ABCF99C342F9}"/>
    <cellStyle name="Walutowy 2 6 4 2 2 2 3" xfId="3988" xr:uid="{4B66F364-5128-4422-8DD4-74B9593CB255}"/>
    <cellStyle name="Walutowy 2 6 4 2 2 3" xfId="2473" xr:uid="{42C7A716-6EAA-43F4-BE3F-71BC799F34C0}"/>
    <cellStyle name="Walutowy 2 6 4 2 2 4" xfId="3987" xr:uid="{355726E2-D053-4F95-9A0E-C718AA6D32EA}"/>
    <cellStyle name="Walutowy 2 6 4 2 3" xfId="922" xr:uid="{00000000-0005-0000-0000-000099030000}"/>
    <cellStyle name="Walutowy 2 6 4 2 3 2" xfId="2475" xr:uid="{8896B2AF-F3A8-4683-807E-63C9971AE359}"/>
    <cellStyle name="Walutowy 2 6 4 2 3 3" xfId="3989" xr:uid="{EA02C98C-7099-4620-AF27-AF8F37AF0E7B}"/>
    <cellStyle name="Walutowy 2 6 4 2 4" xfId="2472" xr:uid="{08818B76-3548-4D8C-898A-7EE46BF3D78B}"/>
    <cellStyle name="Walutowy 2 6 4 2 5" xfId="3986" xr:uid="{C2D8D797-B167-49DC-A807-5D08512161F1}"/>
    <cellStyle name="Walutowy 2 6 5" xfId="923" xr:uid="{00000000-0005-0000-0000-00009A030000}"/>
    <cellStyle name="Walutowy 2 6 5 2" xfId="924" xr:uid="{00000000-0005-0000-0000-00009B030000}"/>
    <cellStyle name="Walutowy 2 6 5 2 2" xfId="925" xr:uid="{00000000-0005-0000-0000-00009C030000}"/>
    <cellStyle name="Walutowy 2 6 5 2 2 2" xfId="2478" xr:uid="{58BF1461-92A8-47D0-A86B-4D92E83BC5DA}"/>
    <cellStyle name="Walutowy 2 6 5 2 2 3" xfId="3992" xr:uid="{132FD97B-A61B-4431-94EF-CDEBAD23B05B}"/>
    <cellStyle name="Walutowy 2 6 5 2 3" xfId="2477" xr:uid="{77F09209-85E7-4127-82E1-78CEEEACC0E0}"/>
    <cellStyle name="Walutowy 2 6 5 2 4" xfId="3991" xr:uid="{098413BD-BA15-48EC-A42B-1C4CA8E6F97E}"/>
    <cellStyle name="Walutowy 2 6 5 3" xfId="926" xr:uid="{00000000-0005-0000-0000-00009D030000}"/>
    <cellStyle name="Walutowy 2 6 5 3 2" xfId="2479" xr:uid="{57F4FD43-2A20-4CD2-BACF-271CF410472C}"/>
    <cellStyle name="Walutowy 2 6 5 3 3" xfId="3993" xr:uid="{5F2DB40E-1BFE-4BD7-942F-CD3D3A770947}"/>
    <cellStyle name="Walutowy 2 6 5 4" xfId="2476" xr:uid="{7030623B-CDD0-497F-B75E-843E728A00E1}"/>
    <cellStyle name="Walutowy 2 6 5 5" xfId="3990" xr:uid="{E2E07D59-6772-41FF-B4EA-89B4B2CCBE83}"/>
    <cellStyle name="Walutowy 2 6 6" xfId="927" xr:uid="{00000000-0005-0000-0000-00009E030000}"/>
    <cellStyle name="Walutowy 2 6 6 2" xfId="928" xr:uid="{00000000-0005-0000-0000-00009F030000}"/>
    <cellStyle name="Walutowy 2 6 6 2 2" xfId="929" xr:uid="{00000000-0005-0000-0000-0000A0030000}"/>
    <cellStyle name="Walutowy 2 6 6 2 2 2" xfId="2482" xr:uid="{39E3E379-47D0-4CE1-AB8A-7E11E512D5B8}"/>
    <cellStyle name="Walutowy 2 6 6 2 2 3" xfId="3996" xr:uid="{5AB3A032-2BDE-405C-99B0-D56D1C0EE926}"/>
    <cellStyle name="Walutowy 2 6 6 2 3" xfId="2481" xr:uid="{E01BDD31-E1CC-4DBA-A700-61A870850D15}"/>
    <cellStyle name="Walutowy 2 6 6 2 4" xfId="3995" xr:uid="{5DA5E8EC-094E-4B71-8495-B4D360507190}"/>
    <cellStyle name="Walutowy 2 6 6 3" xfId="930" xr:uid="{00000000-0005-0000-0000-0000A1030000}"/>
    <cellStyle name="Walutowy 2 6 6 3 2" xfId="2483" xr:uid="{2A297D5F-5AD2-40E2-A483-9A13EE291F22}"/>
    <cellStyle name="Walutowy 2 6 6 3 3" xfId="3997" xr:uid="{3BEDD314-D7C1-494C-B924-6ABB69D184C3}"/>
    <cellStyle name="Walutowy 2 6 6 4" xfId="2480" xr:uid="{CE0860FE-3172-4792-937B-5908226E9E06}"/>
    <cellStyle name="Walutowy 2 6 6 5" xfId="3994" xr:uid="{BD99D712-BCE5-41F1-8880-E8035CD49F7D}"/>
    <cellStyle name="Walutowy 2 6 7" xfId="931" xr:uid="{00000000-0005-0000-0000-0000A2030000}"/>
    <cellStyle name="Walutowy 2 6 7 2" xfId="932" xr:uid="{00000000-0005-0000-0000-0000A3030000}"/>
    <cellStyle name="Walutowy 2 6 7 2 2" xfId="933" xr:uid="{00000000-0005-0000-0000-0000A4030000}"/>
    <cellStyle name="Walutowy 2 6 7 2 2 2" xfId="2486" xr:uid="{23C31C54-9B9B-4246-BCA8-D1B5D7673C85}"/>
    <cellStyle name="Walutowy 2 6 7 2 2 3" xfId="4000" xr:uid="{068E9967-08BE-4CD5-ACCE-9C794BF87094}"/>
    <cellStyle name="Walutowy 2 6 7 2 3" xfId="2485" xr:uid="{DAC1508A-F60C-4034-B889-929889D9B95B}"/>
    <cellStyle name="Walutowy 2 6 7 2 4" xfId="3999" xr:uid="{C9B280A4-AAF5-469A-ADFC-D0978B92A743}"/>
    <cellStyle name="Walutowy 2 6 7 3" xfId="934" xr:uid="{00000000-0005-0000-0000-0000A5030000}"/>
    <cellStyle name="Walutowy 2 6 7 3 2" xfId="2487" xr:uid="{26BD89BE-E07E-43CE-95A8-B7E6A1F8E367}"/>
    <cellStyle name="Walutowy 2 6 7 3 3" xfId="4001" xr:uid="{3F7F8E8E-069B-496B-8417-9A9C3F6FE875}"/>
    <cellStyle name="Walutowy 2 6 7 4" xfId="2484" xr:uid="{4FDA131B-7A43-4076-99AA-83DF92E2AA39}"/>
    <cellStyle name="Walutowy 2 6 7 5" xfId="3998" xr:uid="{09A28367-063C-4018-BF78-D5EF95DEB7AE}"/>
    <cellStyle name="Walutowy 2 6 8" xfId="935" xr:uid="{00000000-0005-0000-0000-0000A6030000}"/>
    <cellStyle name="Walutowy 2 6 8 2" xfId="936" xr:uid="{00000000-0005-0000-0000-0000A7030000}"/>
    <cellStyle name="Walutowy 2 6 8 2 2" xfId="937" xr:uid="{00000000-0005-0000-0000-0000A8030000}"/>
    <cellStyle name="Walutowy 2 6 8 2 2 2" xfId="2490" xr:uid="{41BBC0B6-AB29-43EF-98EE-959A63462E1C}"/>
    <cellStyle name="Walutowy 2 6 8 2 2 3" xfId="4004" xr:uid="{ABC81B67-5324-4EE3-92CF-C5F328EB512A}"/>
    <cellStyle name="Walutowy 2 6 8 2 3" xfId="2489" xr:uid="{63C2F75A-1984-4BE2-B91B-0F14A530D9A2}"/>
    <cellStyle name="Walutowy 2 6 8 2 4" xfId="4003" xr:uid="{5FFB9344-6B92-40BC-8E2B-805EA8E0DA0D}"/>
    <cellStyle name="Walutowy 2 6 8 3" xfId="938" xr:uid="{00000000-0005-0000-0000-0000A9030000}"/>
    <cellStyle name="Walutowy 2 6 8 3 2" xfId="2491" xr:uid="{D411AAC0-87D0-4C49-A287-04B39491C39C}"/>
    <cellStyle name="Walutowy 2 6 8 3 3" xfId="4005" xr:uid="{EC717DC6-7533-476C-99D5-8BC19972AF03}"/>
    <cellStyle name="Walutowy 2 6 8 4" xfId="2488" xr:uid="{EE2D64D3-E0DF-4962-8D6B-9EC24704B5B1}"/>
    <cellStyle name="Walutowy 2 6 8 5" xfId="4002" xr:uid="{FDBAE2DB-10F7-4D01-81BC-7603AB79ADB3}"/>
    <cellStyle name="Walutowy 2 6 9" xfId="939" xr:uid="{00000000-0005-0000-0000-0000AA030000}"/>
    <cellStyle name="Walutowy 2 6 9 2" xfId="940" xr:uid="{00000000-0005-0000-0000-0000AB030000}"/>
    <cellStyle name="Walutowy 2 6 9 2 2" xfId="2493" xr:uid="{ABB43A0E-E7FF-47EF-B5A1-F311959EE7F4}"/>
    <cellStyle name="Walutowy 2 6 9 2 3" xfId="4007" xr:uid="{95519711-BBB7-4E93-B0A4-9E8BD3189F53}"/>
    <cellStyle name="Walutowy 2 6 9 3" xfId="2492" xr:uid="{B4C7D3E7-53F4-48FF-B986-E33C3C585E66}"/>
    <cellStyle name="Walutowy 2 6 9 4" xfId="4006" xr:uid="{C46FC11A-9945-48C2-89AF-17199F090A7D}"/>
    <cellStyle name="Walutowy 2 7" xfId="941" xr:uid="{00000000-0005-0000-0000-0000AC030000}"/>
    <cellStyle name="Walutowy 2 7 10" xfId="4008" xr:uid="{A3C30366-C80A-4598-83B7-277A6BC4CD4D}"/>
    <cellStyle name="Walutowy 2 7 2" xfId="942" xr:uid="{00000000-0005-0000-0000-0000AD030000}"/>
    <cellStyle name="Walutowy 2 7 2 2" xfId="943" xr:uid="{00000000-0005-0000-0000-0000AE030000}"/>
    <cellStyle name="Walutowy 2 7 2 2 2" xfId="944" xr:uid="{00000000-0005-0000-0000-0000AF030000}"/>
    <cellStyle name="Walutowy 2 7 2 2 2 2" xfId="945" xr:uid="{00000000-0005-0000-0000-0000B0030000}"/>
    <cellStyle name="Walutowy 2 7 2 2 2 2 2" xfId="2498" xr:uid="{275947A3-933D-4E26-AA9D-5E01999816EC}"/>
    <cellStyle name="Walutowy 2 7 2 2 2 2 3" xfId="4012" xr:uid="{23CA23BD-0083-4043-8669-246A8EF0A894}"/>
    <cellStyle name="Walutowy 2 7 2 2 2 3" xfId="2497" xr:uid="{E898B5D0-12E0-4DCD-A109-B2F339B45C3D}"/>
    <cellStyle name="Walutowy 2 7 2 2 2 4" xfId="4011" xr:uid="{CF158601-0C3E-4420-8150-E5C7895E6FCF}"/>
    <cellStyle name="Walutowy 2 7 2 2 3" xfId="946" xr:uid="{00000000-0005-0000-0000-0000B1030000}"/>
    <cellStyle name="Walutowy 2 7 2 2 3 2" xfId="2499" xr:uid="{E731FC0A-CF84-40FB-B82A-336EE3798704}"/>
    <cellStyle name="Walutowy 2 7 2 2 3 3" xfId="4013" xr:uid="{7CA16A12-D540-4AE8-9082-A4413B47BBCE}"/>
    <cellStyle name="Walutowy 2 7 2 2 4" xfId="2496" xr:uid="{1F3452F1-02FC-49BC-A4F2-AAEF7A6570D5}"/>
    <cellStyle name="Walutowy 2 7 2 2 5" xfId="4010" xr:uid="{015E27AE-264B-4F9A-9C97-1BEF3BD4C91F}"/>
    <cellStyle name="Walutowy 2 7 2 3" xfId="947" xr:uid="{00000000-0005-0000-0000-0000B2030000}"/>
    <cellStyle name="Walutowy 2 7 2 3 2" xfId="948" xr:uid="{00000000-0005-0000-0000-0000B3030000}"/>
    <cellStyle name="Walutowy 2 7 2 3 2 2" xfId="949" xr:uid="{00000000-0005-0000-0000-0000B4030000}"/>
    <cellStyle name="Walutowy 2 7 2 3 2 2 2" xfId="2502" xr:uid="{4D9B8909-A84B-4482-9392-2D7C4728542A}"/>
    <cellStyle name="Walutowy 2 7 2 3 2 2 3" xfId="4016" xr:uid="{13BD9288-BF74-4740-8E1A-4C8DF63D592C}"/>
    <cellStyle name="Walutowy 2 7 2 3 2 3" xfId="2501" xr:uid="{E3825D23-3085-488E-AA78-D67D6350942D}"/>
    <cellStyle name="Walutowy 2 7 2 3 2 4" xfId="4015" xr:uid="{507CB9E5-3CBA-47C3-BCEC-AE0A12803A49}"/>
    <cellStyle name="Walutowy 2 7 2 3 3" xfId="950" xr:uid="{00000000-0005-0000-0000-0000B5030000}"/>
    <cellStyle name="Walutowy 2 7 2 3 3 2" xfId="2503" xr:uid="{1DC03A28-59FF-4AFB-A1B8-28B6BE1F2131}"/>
    <cellStyle name="Walutowy 2 7 2 3 3 3" xfId="4017" xr:uid="{7B41F3E1-9E46-4A75-A863-55506B4873B3}"/>
    <cellStyle name="Walutowy 2 7 2 3 4" xfId="2500" xr:uid="{A25425C8-9BB6-4486-86FB-C07F8BEDB032}"/>
    <cellStyle name="Walutowy 2 7 2 3 5" xfId="4014" xr:uid="{FB633476-3F91-436F-A35E-4E97D717A4F9}"/>
    <cellStyle name="Walutowy 2 7 2 4" xfId="951" xr:uid="{00000000-0005-0000-0000-0000B6030000}"/>
    <cellStyle name="Walutowy 2 7 2 4 2" xfId="952" xr:uid="{00000000-0005-0000-0000-0000B7030000}"/>
    <cellStyle name="Walutowy 2 7 2 4 2 2" xfId="2505" xr:uid="{8ADEAD0F-CF26-4351-AC86-545A85F092FE}"/>
    <cellStyle name="Walutowy 2 7 2 4 2 3" xfId="4019" xr:uid="{C9ACF72F-735D-4BCE-B9E3-54E5AC60644A}"/>
    <cellStyle name="Walutowy 2 7 2 4 3" xfId="2504" xr:uid="{1C08C02E-92C7-41F1-B320-9173B3BC1671}"/>
    <cellStyle name="Walutowy 2 7 2 4 4" xfId="4018" xr:uid="{F0C3E4BF-5B69-4322-886D-7F774FD4CBB1}"/>
    <cellStyle name="Walutowy 2 7 2 5" xfId="953" xr:uid="{00000000-0005-0000-0000-0000B8030000}"/>
    <cellStyle name="Walutowy 2 7 2 5 2" xfId="2506" xr:uid="{46F05734-424E-48BE-9829-41BD0DCACA83}"/>
    <cellStyle name="Walutowy 2 7 2 5 3" xfId="4020" xr:uid="{D94CE491-E0B4-4D27-9B0F-1F8A4197EACD}"/>
    <cellStyle name="Walutowy 2 7 2 6" xfId="2495" xr:uid="{A466F0AD-B55D-4612-9772-C16412927611}"/>
    <cellStyle name="Walutowy 2 7 2 7" xfId="4009" xr:uid="{EA6FAAA8-4E9E-41AD-A15F-C5EE2CAAEDF7}"/>
    <cellStyle name="Walutowy 2 7 3" xfId="954" xr:uid="{00000000-0005-0000-0000-0000B9030000}"/>
    <cellStyle name="Walutowy 2 7 3 2" xfId="955" xr:uid="{00000000-0005-0000-0000-0000BA030000}"/>
    <cellStyle name="Walutowy 2 7 3 2 2" xfId="956" xr:uid="{00000000-0005-0000-0000-0000BB030000}"/>
    <cellStyle name="Walutowy 2 7 3 2 2 2" xfId="957" xr:uid="{00000000-0005-0000-0000-0000BC030000}"/>
    <cellStyle name="Walutowy 2 7 3 2 2 2 2" xfId="2510" xr:uid="{ABFBBEC4-78CB-4440-8389-28378B9DDAF6}"/>
    <cellStyle name="Walutowy 2 7 3 2 2 2 3" xfId="4024" xr:uid="{3DCE23DD-9198-4C61-B9E0-6EC6DC30F87C}"/>
    <cellStyle name="Walutowy 2 7 3 2 2 3" xfId="2509" xr:uid="{32B1B37C-2D66-4C83-9C0F-779CC427BD66}"/>
    <cellStyle name="Walutowy 2 7 3 2 2 4" xfId="4023" xr:uid="{ADC33E6A-0722-4660-B308-0C8AF424C810}"/>
    <cellStyle name="Walutowy 2 7 3 2 3" xfId="958" xr:uid="{00000000-0005-0000-0000-0000BD030000}"/>
    <cellStyle name="Walutowy 2 7 3 2 3 2" xfId="2511" xr:uid="{84A3F2C6-3B39-4E02-BA43-1EBC714B3003}"/>
    <cellStyle name="Walutowy 2 7 3 2 3 3" xfId="4025" xr:uid="{EABCE5FD-7B77-41CB-89DB-B9D9F82BC0F1}"/>
    <cellStyle name="Walutowy 2 7 3 2 4" xfId="2508" xr:uid="{5044832D-1307-4E3C-9932-A79CBCD484E6}"/>
    <cellStyle name="Walutowy 2 7 3 2 5" xfId="4022" xr:uid="{541480EB-5B84-46AA-BD53-471AA4A345C1}"/>
    <cellStyle name="Walutowy 2 7 3 3" xfId="959" xr:uid="{00000000-0005-0000-0000-0000BE030000}"/>
    <cellStyle name="Walutowy 2 7 3 3 2" xfId="960" xr:uid="{00000000-0005-0000-0000-0000BF030000}"/>
    <cellStyle name="Walutowy 2 7 3 3 2 2" xfId="2513" xr:uid="{4E599C02-E105-4004-BBA6-7D8976651D96}"/>
    <cellStyle name="Walutowy 2 7 3 3 2 3" xfId="4027" xr:uid="{F3438A28-F73D-456F-A8B4-0C963781ECAE}"/>
    <cellStyle name="Walutowy 2 7 3 3 3" xfId="2512" xr:uid="{99ADDCED-B4FF-4ACC-B419-D9A852BE3BE2}"/>
    <cellStyle name="Walutowy 2 7 3 3 4" xfId="4026" xr:uid="{9497129C-C998-4FBF-8AB1-BE49ED092AF9}"/>
    <cellStyle name="Walutowy 2 7 3 4" xfId="961" xr:uid="{00000000-0005-0000-0000-0000C0030000}"/>
    <cellStyle name="Walutowy 2 7 3 4 2" xfId="2514" xr:uid="{B8FBFBBC-82DE-4E4C-ABA2-9642A7BC6716}"/>
    <cellStyle name="Walutowy 2 7 3 4 3" xfId="4028" xr:uid="{2C468967-B19A-4A6B-8DDF-630FD93BC308}"/>
    <cellStyle name="Walutowy 2 7 3 5" xfId="2507" xr:uid="{4FF8E02D-2446-4F08-AC2D-61CEFF90DC0D}"/>
    <cellStyle name="Walutowy 2 7 3 6" xfId="4021" xr:uid="{E81E296F-7331-4A2D-9B1F-F7423F04D18A}"/>
    <cellStyle name="Walutowy 2 7 4" xfId="962" xr:uid="{00000000-0005-0000-0000-0000C1030000}"/>
    <cellStyle name="Walutowy 2 7 4 2" xfId="963" xr:uid="{00000000-0005-0000-0000-0000C2030000}"/>
    <cellStyle name="Walutowy 2 7 4 2 2" xfId="964" xr:uid="{00000000-0005-0000-0000-0000C3030000}"/>
    <cellStyle name="Walutowy 2 7 4 2 2 2" xfId="2517" xr:uid="{F7224CB4-C125-4EDA-B38F-97AE412D1C26}"/>
    <cellStyle name="Walutowy 2 7 4 2 2 3" xfId="4031" xr:uid="{6C9CD050-EEDB-4EB9-AF67-C1FF07300BD1}"/>
    <cellStyle name="Walutowy 2 7 4 2 3" xfId="2516" xr:uid="{5D0D53C3-B01C-441D-BFAD-7B9C227368F5}"/>
    <cellStyle name="Walutowy 2 7 4 2 4" xfId="4030" xr:uid="{C140533E-B191-4710-8A2B-ADB2ADD560BE}"/>
    <cellStyle name="Walutowy 2 7 4 3" xfId="965" xr:uid="{00000000-0005-0000-0000-0000C4030000}"/>
    <cellStyle name="Walutowy 2 7 4 3 2" xfId="2518" xr:uid="{191721C5-FC2F-4C90-BC01-E8D5E84DDD7F}"/>
    <cellStyle name="Walutowy 2 7 4 3 3" xfId="4032" xr:uid="{DDF9E82B-CB6D-4DBC-A231-8D542C35BD5D}"/>
    <cellStyle name="Walutowy 2 7 4 4" xfId="2515" xr:uid="{D1CE34DE-472A-4617-8ADD-ED4C2F4A1B30}"/>
    <cellStyle name="Walutowy 2 7 4 5" xfId="4029" xr:uid="{DDF2CDDB-C0D5-4B3F-93CC-2F850B75CE49}"/>
    <cellStyle name="Walutowy 2 7 5" xfId="966" xr:uid="{00000000-0005-0000-0000-0000C5030000}"/>
    <cellStyle name="Walutowy 2 7 5 2" xfId="967" xr:uid="{00000000-0005-0000-0000-0000C6030000}"/>
    <cellStyle name="Walutowy 2 7 5 2 2" xfId="968" xr:uid="{00000000-0005-0000-0000-0000C7030000}"/>
    <cellStyle name="Walutowy 2 7 5 2 2 2" xfId="2521" xr:uid="{F2BB451E-0F32-4248-AFA4-B8057F57DDDD}"/>
    <cellStyle name="Walutowy 2 7 5 2 2 3" xfId="4035" xr:uid="{A7A51F95-1F14-4809-B60E-88483DBC8611}"/>
    <cellStyle name="Walutowy 2 7 5 2 3" xfId="2520" xr:uid="{D5AC5DE7-0362-49FA-82A7-38CDDD5865B6}"/>
    <cellStyle name="Walutowy 2 7 5 2 4" xfId="4034" xr:uid="{830EC77B-092F-4AC9-9ED1-3574C2CA2CBA}"/>
    <cellStyle name="Walutowy 2 7 5 3" xfId="969" xr:uid="{00000000-0005-0000-0000-0000C8030000}"/>
    <cellStyle name="Walutowy 2 7 5 3 2" xfId="2522" xr:uid="{674F9060-3C3B-42EC-B9E4-86251251F00C}"/>
    <cellStyle name="Walutowy 2 7 5 3 3" xfId="4036" xr:uid="{525FFCC1-125F-4652-8D8F-1771A111DA31}"/>
    <cellStyle name="Walutowy 2 7 5 4" xfId="2519" xr:uid="{923CD9EE-B364-44E1-A899-BED385E108B7}"/>
    <cellStyle name="Walutowy 2 7 5 5" xfId="4033" xr:uid="{E4DF0AAD-2736-4FC0-962D-EFD7A6DC84F8}"/>
    <cellStyle name="Walutowy 2 7 6" xfId="970" xr:uid="{00000000-0005-0000-0000-0000C9030000}"/>
    <cellStyle name="Walutowy 2 7 6 2" xfId="971" xr:uid="{00000000-0005-0000-0000-0000CA030000}"/>
    <cellStyle name="Walutowy 2 7 6 2 2" xfId="972" xr:uid="{00000000-0005-0000-0000-0000CB030000}"/>
    <cellStyle name="Walutowy 2 7 6 2 2 2" xfId="2525" xr:uid="{6D619DBB-8704-4C57-813E-38898519CD84}"/>
    <cellStyle name="Walutowy 2 7 6 2 2 3" xfId="4039" xr:uid="{A9E7F28A-8E06-4567-AFFC-CE859DB8C6ED}"/>
    <cellStyle name="Walutowy 2 7 6 2 3" xfId="2524" xr:uid="{24136E04-8D5B-4E1A-B782-13CD39E116FA}"/>
    <cellStyle name="Walutowy 2 7 6 2 4" xfId="4038" xr:uid="{02BCB25C-6D9D-4AF0-89E5-D8988D278375}"/>
    <cellStyle name="Walutowy 2 7 6 3" xfId="973" xr:uid="{00000000-0005-0000-0000-0000CC030000}"/>
    <cellStyle name="Walutowy 2 7 6 3 2" xfId="2526" xr:uid="{35468D43-7CC7-46B0-9273-56D55461413E}"/>
    <cellStyle name="Walutowy 2 7 6 3 3" xfId="4040" xr:uid="{0C5BCD81-188E-4328-B4FE-1919EF75A595}"/>
    <cellStyle name="Walutowy 2 7 6 4" xfId="2523" xr:uid="{DB5102CA-25CD-42FB-840E-5D26E8E30F6E}"/>
    <cellStyle name="Walutowy 2 7 6 5" xfId="4037" xr:uid="{00FF1B32-2BD1-446F-BF62-3EBFD76928FF}"/>
    <cellStyle name="Walutowy 2 7 7" xfId="974" xr:uid="{00000000-0005-0000-0000-0000CD030000}"/>
    <cellStyle name="Walutowy 2 7 7 2" xfId="975" xr:uid="{00000000-0005-0000-0000-0000CE030000}"/>
    <cellStyle name="Walutowy 2 7 7 2 2" xfId="2528" xr:uid="{DF22D3C5-7BA3-451A-AF22-9681C58EFC86}"/>
    <cellStyle name="Walutowy 2 7 7 2 3" xfId="4042" xr:uid="{53505900-5C91-484F-BC14-A136E979BB24}"/>
    <cellStyle name="Walutowy 2 7 7 3" xfId="2527" xr:uid="{E37A96DC-9DCE-4C62-8444-86AFF304B5EE}"/>
    <cellStyle name="Walutowy 2 7 7 4" xfId="4041" xr:uid="{B43B9B97-CE43-4744-B267-44FD1D66C548}"/>
    <cellStyle name="Walutowy 2 7 8" xfId="976" xr:uid="{00000000-0005-0000-0000-0000CF030000}"/>
    <cellStyle name="Walutowy 2 7 8 2" xfId="2529" xr:uid="{F7F104FA-F6FF-4226-A234-CDD37867A925}"/>
    <cellStyle name="Walutowy 2 7 8 3" xfId="4043" xr:uid="{204A0CCB-DCD0-49C3-8199-0489CFFD08C7}"/>
    <cellStyle name="Walutowy 2 7 9" xfId="2494" xr:uid="{6CE94FE9-4495-4013-A5AE-69E3EB7B1412}"/>
    <cellStyle name="Walutowy 2 8" xfId="977" xr:uid="{00000000-0005-0000-0000-0000D0030000}"/>
    <cellStyle name="Walutowy 2 8 10" xfId="4044" xr:uid="{20C1A2A0-EDC7-4BAD-A279-97404EDB1A60}"/>
    <cellStyle name="Walutowy 2 8 2" xfId="978" xr:uid="{00000000-0005-0000-0000-0000D1030000}"/>
    <cellStyle name="Walutowy 2 8 2 2" xfId="979" xr:uid="{00000000-0005-0000-0000-0000D2030000}"/>
    <cellStyle name="Walutowy 2 8 2 2 2" xfId="980" xr:uid="{00000000-0005-0000-0000-0000D3030000}"/>
    <cellStyle name="Walutowy 2 8 2 2 2 2" xfId="981" xr:uid="{00000000-0005-0000-0000-0000D4030000}"/>
    <cellStyle name="Walutowy 2 8 2 2 2 2 2" xfId="2534" xr:uid="{6CBED49C-218B-4ED0-831C-6250C6585FAE}"/>
    <cellStyle name="Walutowy 2 8 2 2 2 2 3" xfId="4048" xr:uid="{199BE5B2-F4AB-40EC-A969-A6E1DA69FC61}"/>
    <cellStyle name="Walutowy 2 8 2 2 2 3" xfId="2533" xr:uid="{5287CB22-403B-4521-9562-46FF4FEA092C}"/>
    <cellStyle name="Walutowy 2 8 2 2 2 4" xfId="4047" xr:uid="{99C3AC68-A469-43D0-B337-E6359FD7B593}"/>
    <cellStyle name="Walutowy 2 8 2 2 3" xfId="982" xr:uid="{00000000-0005-0000-0000-0000D5030000}"/>
    <cellStyle name="Walutowy 2 8 2 2 3 2" xfId="2535" xr:uid="{4556C0B4-1C1A-4A49-9772-F2DF862F543D}"/>
    <cellStyle name="Walutowy 2 8 2 2 3 3" xfId="4049" xr:uid="{87AD6103-DA5B-40FC-AAA9-45E6DABCB1C8}"/>
    <cellStyle name="Walutowy 2 8 2 2 4" xfId="2532" xr:uid="{8BBAD428-D284-4336-B53A-F96C42A4D73A}"/>
    <cellStyle name="Walutowy 2 8 2 2 5" xfId="4046" xr:uid="{0C2355F5-C811-4053-A8AF-18788D82C602}"/>
    <cellStyle name="Walutowy 2 8 2 3" xfId="983" xr:uid="{00000000-0005-0000-0000-0000D6030000}"/>
    <cellStyle name="Walutowy 2 8 2 3 2" xfId="984" xr:uid="{00000000-0005-0000-0000-0000D7030000}"/>
    <cellStyle name="Walutowy 2 8 2 3 2 2" xfId="985" xr:uid="{00000000-0005-0000-0000-0000D8030000}"/>
    <cellStyle name="Walutowy 2 8 2 3 2 2 2" xfId="2538" xr:uid="{5AE464C8-00E6-4C62-A6CE-A960499AAFAF}"/>
    <cellStyle name="Walutowy 2 8 2 3 2 2 3" xfId="4052" xr:uid="{CF54AE25-230F-438F-997E-4BDE16DDD690}"/>
    <cellStyle name="Walutowy 2 8 2 3 2 3" xfId="2537" xr:uid="{C25D13D6-2E06-443C-AD4F-40CAB78295D0}"/>
    <cellStyle name="Walutowy 2 8 2 3 2 4" xfId="4051" xr:uid="{ADEB7339-C01C-40B0-A958-6F299CB57BED}"/>
    <cellStyle name="Walutowy 2 8 2 3 3" xfId="986" xr:uid="{00000000-0005-0000-0000-0000D9030000}"/>
    <cellStyle name="Walutowy 2 8 2 3 3 2" xfId="2539" xr:uid="{30815CBF-94BF-4AEA-82F7-649CDD857823}"/>
    <cellStyle name="Walutowy 2 8 2 3 3 3" xfId="4053" xr:uid="{D1A08AA3-D512-4EC4-810F-15971C7511D9}"/>
    <cellStyle name="Walutowy 2 8 2 3 4" xfId="2536" xr:uid="{614AD04D-C2EB-48C9-99D0-A085C1DDCC4C}"/>
    <cellStyle name="Walutowy 2 8 2 3 5" xfId="4050" xr:uid="{2C5868AD-9D6D-4409-8347-CF6E5C27F207}"/>
    <cellStyle name="Walutowy 2 8 2 4" xfId="987" xr:uid="{00000000-0005-0000-0000-0000DA030000}"/>
    <cellStyle name="Walutowy 2 8 2 4 2" xfId="988" xr:uid="{00000000-0005-0000-0000-0000DB030000}"/>
    <cellStyle name="Walutowy 2 8 2 4 2 2" xfId="2541" xr:uid="{8D21729D-3758-459F-A2AA-C2B93DB4963C}"/>
    <cellStyle name="Walutowy 2 8 2 4 2 3" xfId="4055" xr:uid="{A891FBB5-DF51-4760-8428-3451122129CD}"/>
    <cellStyle name="Walutowy 2 8 2 4 3" xfId="2540" xr:uid="{5F39B289-91FC-43AB-A119-8AD343ACEBBD}"/>
    <cellStyle name="Walutowy 2 8 2 4 4" xfId="4054" xr:uid="{493C2E97-3386-4335-9C3B-3D20902821C4}"/>
    <cellStyle name="Walutowy 2 8 2 5" xfId="989" xr:uid="{00000000-0005-0000-0000-0000DC030000}"/>
    <cellStyle name="Walutowy 2 8 2 5 2" xfId="2542" xr:uid="{18D13D8E-9357-492D-9B28-C8257DF96D77}"/>
    <cellStyle name="Walutowy 2 8 2 5 3" xfId="4056" xr:uid="{24494B05-4837-4CC1-918B-6EC307531466}"/>
    <cellStyle name="Walutowy 2 8 2 6" xfId="2531" xr:uid="{EBF2F93E-E2B1-4C59-A367-B54C97C2ACE7}"/>
    <cellStyle name="Walutowy 2 8 2 7" xfId="4045" xr:uid="{75F62507-7DA6-48BF-985C-8477662E5099}"/>
    <cellStyle name="Walutowy 2 8 3" xfId="990" xr:uid="{00000000-0005-0000-0000-0000DD030000}"/>
    <cellStyle name="Walutowy 2 8 3 2" xfId="991" xr:uid="{00000000-0005-0000-0000-0000DE030000}"/>
    <cellStyle name="Walutowy 2 8 3 2 2" xfId="992" xr:uid="{00000000-0005-0000-0000-0000DF030000}"/>
    <cellStyle name="Walutowy 2 8 3 2 2 2" xfId="993" xr:uid="{00000000-0005-0000-0000-0000E0030000}"/>
    <cellStyle name="Walutowy 2 8 3 2 2 2 2" xfId="2546" xr:uid="{D92A88EE-4676-49B5-9555-789BC803C3ED}"/>
    <cellStyle name="Walutowy 2 8 3 2 2 2 3" xfId="4060" xr:uid="{87EEAC2B-E58F-4B22-8252-43BA7BDBD2C1}"/>
    <cellStyle name="Walutowy 2 8 3 2 2 3" xfId="2545" xr:uid="{DEA919BC-276F-45D8-96FA-2F260ED52B41}"/>
    <cellStyle name="Walutowy 2 8 3 2 2 4" xfId="4059" xr:uid="{67445969-DB48-4626-A4D9-F724AE74181B}"/>
    <cellStyle name="Walutowy 2 8 3 2 3" xfId="994" xr:uid="{00000000-0005-0000-0000-0000E1030000}"/>
    <cellStyle name="Walutowy 2 8 3 2 3 2" xfId="2547" xr:uid="{A2476DDD-7EFD-4398-B895-3EEC1F950887}"/>
    <cellStyle name="Walutowy 2 8 3 2 3 3" xfId="4061" xr:uid="{FD74B56E-F668-4E4B-AC47-03BA70322122}"/>
    <cellStyle name="Walutowy 2 8 3 2 4" xfId="2544" xr:uid="{B4792BB1-CFC9-4A4C-8581-EAD0E2ECF132}"/>
    <cellStyle name="Walutowy 2 8 3 2 5" xfId="4058" xr:uid="{9395F7EF-774E-416D-89E4-2406C441E250}"/>
    <cellStyle name="Walutowy 2 8 3 3" xfId="995" xr:uid="{00000000-0005-0000-0000-0000E2030000}"/>
    <cellStyle name="Walutowy 2 8 3 3 2" xfId="996" xr:uid="{00000000-0005-0000-0000-0000E3030000}"/>
    <cellStyle name="Walutowy 2 8 3 3 2 2" xfId="2549" xr:uid="{046FB0B0-293D-4667-AA1D-B6B0D18DC92F}"/>
    <cellStyle name="Walutowy 2 8 3 3 2 3" xfId="4063" xr:uid="{60CE1695-C6E3-4040-A57B-F94FB02A594A}"/>
    <cellStyle name="Walutowy 2 8 3 3 3" xfId="2548" xr:uid="{235CFC55-0FB7-46F2-9FA7-9C2251783264}"/>
    <cellStyle name="Walutowy 2 8 3 3 4" xfId="4062" xr:uid="{BF774EA8-03B1-4E58-A337-E965D47AE2CE}"/>
    <cellStyle name="Walutowy 2 8 3 4" xfId="997" xr:uid="{00000000-0005-0000-0000-0000E4030000}"/>
    <cellStyle name="Walutowy 2 8 3 4 2" xfId="2550" xr:uid="{5511D94B-C08C-49D6-98AE-8355ED0C4C87}"/>
    <cellStyle name="Walutowy 2 8 3 4 3" xfId="4064" xr:uid="{8E545CC6-DB31-4350-9F68-290A2A2BB588}"/>
    <cellStyle name="Walutowy 2 8 3 5" xfId="2543" xr:uid="{A1269C9E-84E7-4D25-8B78-E67FDD8DAA53}"/>
    <cellStyle name="Walutowy 2 8 3 6" xfId="4057" xr:uid="{925FBBE3-F386-4B15-9097-D4A4B7CC87E4}"/>
    <cellStyle name="Walutowy 2 8 4" xfId="998" xr:uid="{00000000-0005-0000-0000-0000E5030000}"/>
    <cellStyle name="Walutowy 2 8 4 2" xfId="999" xr:uid="{00000000-0005-0000-0000-0000E6030000}"/>
    <cellStyle name="Walutowy 2 8 4 2 2" xfId="1000" xr:uid="{00000000-0005-0000-0000-0000E7030000}"/>
    <cellStyle name="Walutowy 2 8 4 2 2 2" xfId="2553" xr:uid="{DFF862EA-1A63-4BD6-B33C-8DC537C39921}"/>
    <cellStyle name="Walutowy 2 8 4 2 2 3" xfId="4067" xr:uid="{510E257B-7918-4C88-8152-B78736041399}"/>
    <cellStyle name="Walutowy 2 8 4 2 3" xfId="2552" xr:uid="{1D5CB0AE-6167-47B3-9B63-5241DF58B3D1}"/>
    <cellStyle name="Walutowy 2 8 4 2 4" xfId="4066" xr:uid="{2C0EAADD-3064-44F2-A8C4-A15994DBEA1F}"/>
    <cellStyle name="Walutowy 2 8 4 3" xfId="1001" xr:uid="{00000000-0005-0000-0000-0000E8030000}"/>
    <cellStyle name="Walutowy 2 8 4 3 2" xfId="2554" xr:uid="{DA5DDFF4-EDBD-4060-9245-6C57B966A0D3}"/>
    <cellStyle name="Walutowy 2 8 4 3 3" xfId="4068" xr:uid="{408A6FB8-F5E5-4223-947E-21F53E82EE34}"/>
    <cellStyle name="Walutowy 2 8 4 4" xfId="2551" xr:uid="{6966FB22-9FD3-456E-A0C1-CD74FAFD00A2}"/>
    <cellStyle name="Walutowy 2 8 4 5" xfId="4065" xr:uid="{BCCE1FDF-60B1-42F8-AC88-6C19E4CB9C3E}"/>
    <cellStyle name="Walutowy 2 8 5" xfId="1002" xr:uid="{00000000-0005-0000-0000-0000E9030000}"/>
    <cellStyle name="Walutowy 2 8 5 2" xfId="1003" xr:uid="{00000000-0005-0000-0000-0000EA030000}"/>
    <cellStyle name="Walutowy 2 8 5 2 2" xfId="1004" xr:uid="{00000000-0005-0000-0000-0000EB030000}"/>
    <cellStyle name="Walutowy 2 8 5 2 2 2" xfId="2557" xr:uid="{8582B799-544D-4A4A-A4D7-DC3E1B970CCE}"/>
    <cellStyle name="Walutowy 2 8 5 2 2 3" xfId="4071" xr:uid="{F7949484-0003-4A40-8309-C430A8D6EA8B}"/>
    <cellStyle name="Walutowy 2 8 5 2 3" xfId="2556" xr:uid="{94C535BE-55AA-41A6-AE7D-03C818E739D3}"/>
    <cellStyle name="Walutowy 2 8 5 2 4" xfId="4070" xr:uid="{278B2754-38CC-444F-830F-2FFFEDE688F2}"/>
    <cellStyle name="Walutowy 2 8 5 3" xfId="1005" xr:uid="{00000000-0005-0000-0000-0000EC030000}"/>
    <cellStyle name="Walutowy 2 8 5 3 2" xfId="2558" xr:uid="{3507B22C-A070-4A20-9A1F-0F86DF5358EE}"/>
    <cellStyle name="Walutowy 2 8 5 3 3" xfId="4072" xr:uid="{D48D87E9-2897-4B4D-A1AC-4C3CDA5AF133}"/>
    <cellStyle name="Walutowy 2 8 5 4" xfId="2555" xr:uid="{0229EEAA-4CBA-41C5-AFE2-CBF2AE4DB9F2}"/>
    <cellStyle name="Walutowy 2 8 5 5" xfId="4069" xr:uid="{8AE6BE32-DCBE-4E21-BB4A-70B6D39B76D5}"/>
    <cellStyle name="Walutowy 2 8 6" xfId="1006" xr:uid="{00000000-0005-0000-0000-0000ED030000}"/>
    <cellStyle name="Walutowy 2 8 6 2" xfId="1007" xr:uid="{00000000-0005-0000-0000-0000EE030000}"/>
    <cellStyle name="Walutowy 2 8 6 2 2" xfId="1008" xr:uid="{00000000-0005-0000-0000-0000EF030000}"/>
    <cellStyle name="Walutowy 2 8 6 2 2 2" xfId="2561" xr:uid="{AE534530-D7BD-4D08-879D-7A2BFB9DBA1C}"/>
    <cellStyle name="Walutowy 2 8 6 2 2 3" xfId="4075" xr:uid="{F0D924BD-3F8E-452E-8525-448447812B6E}"/>
    <cellStyle name="Walutowy 2 8 6 2 3" xfId="2560" xr:uid="{C2C253AC-3DC9-458B-8F21-8EC6E5C290C5}"/>
    <cellStyle name="Walutowy 2 8 6 2 4" xfId="4074" xr:uid="{DC8CDCB8-C65F-4FD5-B3D6-3F9495AE303F}"/>
    <cellStyle name="Walutowy 2 8 6 3" xfId="1009" xr:uid="{00000000-0005-0000-0000-0000F0030000}"/>
    <cellStyle name="Walutowy 2 8 6 3 2" xfId="2562" xr:uid="{F3B20CD8-4A31-47EC-AA0E-1561C81D38F9}"/>
    <cellStyle name="Walutowy 2 8 6 3 3" xfId="4076" xr:uid="{523C1B23-5FC1-42A0-9D4C-6D6274F1347A}"/>
    <cellStyle name="Walutowy 2 8 6 4" xfId="2559" xr:uid="{CE65859C-75BB-49B0-A161-AA57A6D226DF}"/>
    <cellStyle name="Walutowy 2 8 6 5" xfId="4073" xr:uid="{210D75FB-7501-4568-AF21-FCB6207528F4}"/>
    <cellStyle name="Walutowy 2 8 7" xfId="1010" xr:uid="{00000000-0005-0000-0000-0000F1030000}"/>
    <cellStyle name="Walutowy 2 8 7 2" xfId="1011" xr:uid="{00000000-0005-0000-0000-0000F2030000}"/>
    <cellStyle name="Walutowy 2 8 7 2 2" xfId="2564" xr:uid="{D7A54093-FD07-4E31-A10E-B0755D06F84E}"/>
    <cellStyle name="Walutowy 2 8 7 2 3" xfId="4078" xr:uid="{FFF1F0C3-2884-4997-BEE2-0CA200C87EBA}"/>
    <cellStyle name="Walutowy 2 8 7 3" xfId="2563" xr:uid="{5A818C07-3A6E-4B89-BC94-821993403054}"/>
    <cellStyle name="Walutowy 2 8 7 4" xfId="4077" xr:uid="{32760320-2750-47B6-A2B7-3E489A03793B}"/>
    <cellStyle name="Walutowy 2 8 8" xfId="1012" xr:uid="{00000000-0005-0000-0000-0000F3030000}"/>
    <cellStyle name="Walutowy 2 8 8 2" xfId="2565" xr:uid="{9FA730E5-226F-4276-BE2E-0A9419AB0F26}"/>
    <cellStyle name="Walutowy 2 8 8 3" xfId="4079" xr:uid="{8A54B18C-9D73-4CB3-A9AD-8EF073845B68}"/>
    <cellStyle name="Walutowy 2 8 9" xfId="2530" xr:uid="{5811B8B4-BABA-4D5E-9748-3636015826EF}"/>
    <cellStyle name="Walutowy 2 9" xfId="1013" xr:uid="{00000000-0005-0000-0000-0000F4030000}"/>
    <cellStyle name="Walutowy 2 9 10" xfId="4080" xr:uid="{8C28A283-3A62-45FD-86DA-412385A66E67}"/>
    <cellStyle name="Walutowy 2 9 2" xfId="1014" xr:uid="{00000000-0005-0000-0000-0000F5030000}"/>
    <cellStyle name="Walutowy 2 9 2 2" xfId="1015" xr:uid="{00000000-0005-0000-0000-0000F6030000}"/>
    <cellStyle name="Walutowy 2 9 2 2 2" xfId="1016" xr:uid="{00000000-0005-0000-0000-0000F7030000}"/>
    <cellStyle name="Walutowy 2 9 2 2 2 2" xfId="1017" xr:uid="{00000000-0005-0000-0000-0000F8030000}"/>
    <cellStyle name="Walutowy 2 9 2 2 2 2 2" xfId="2570" xr:uid="{4DEC6422-CE7D-45A2-B22D-43443360736E}"/>
    <cellStyle name="Walutowy 2 9 2 2 2 2 3" xfId="4084" xr:uid="{197D25B5-B220-4A3E-A20B-CF2C004309F9}"/>
    <cellStyle name="Walutowy 2 9 2 2 2 3" xfId="2569" xr:uid="{D9A08301-2891-44D2-9069-AC5A34C1154D}"/>
    <cellStyle name="Walutowy 2 9 2 2 2 4" xfId="4083" xr:uid="{6332DCC5-05F8-40EE-84EC-BB87FA63B897}"/>
    <cellStyle name="Walutowy 2 9 2 2 3" xfId="1018" xr:uid="{00000000-0005-0000-0000-0000F9030000}"/>
    <cellStyle name="Walutowy 2 9 2 2 3 2" xfId="2571" xr:uid="{EC9B7F44-35D1-452A-96AE-C896B44C9609}"/>
    <cellStyle name="Walutowy 2 9 2 2 3 3" xfId="4085" xr:uid="{6BD32242-9D88-47E1-B51B-E383EB6ABE23}"/>
    <cellStyle name="Walutowy 2 9 2 2 4" xfId="2568" xr:uid="{B682D54A-107A-475E-BBC3-F812068E2C4E}"/>
    <cellStyle name="Walutowy 2 9 2 2 5" xfId="4082" xr:uid="{0BEBED4F-B463-45F2-819C-4AA85F169012}"/>
    <cellStyle name="Walutowy 2 9 2 3" xfId="1019" xr:uid="{00000000-0005-0000-0000-0000FA030000}"/>
    <cellStyle name="Walutowy 2 9 2 3 2" xfId="1020" xr:uid="{00000000-0005-0000-0000-0000FB030000}"/>
    <cellStyle name="Walutowy 2 9 2 3 2 2" xfId="1021" xr:uid="{00000000-0005-0000-0000-0000FC030000}"/>
    <cellStyle name="Walutowy 2 9 2 3 2 2 2" xfId="2574" xr:uid="{35748FA5-58B2-4E5C-A57D-793A4347B652}"/>
    <cellStyle name="Walutowy 2 9 2 3 2 2 3" xfId="4088" xr:uid="{DF2A13D6-D047-4B27-9846-E11EEAB177BF}"/>
    <cellStyle name="Walutowy 2 9 2 3 2 3" xfId="2573" xr:uid="{FDC3A421-5104-4C48-B43D-1E10C105CB51}"/>
    <cellStyle name="Walutowy 2 9 2 3 2 4" xfId="4087" xr:uid="{01FD5658-B695-41AC-8A51-ADA69452EDB8}"/>
    <cellStyle name="Walutowy 2 9 2 3 3" xfId="1022" xr:uid="{00000000-0005-0000-0000-0000FD030000}"/>
    <cellStyle name="Walutowy 2 9 2 3 3 2" xfId="2575" xr:uid="{1419716E-01EE-4F93-8CDB-9F17F3D8B9F7}"/>
    <cellStyle name="Walutowy 2 9 2 3 3 3" xfId="4089" xr:uid="{A84C1FCC-6508-478D-A59D-4C6AE5FB434A}"/>
    <cellStyle name="Walutowy 2 9 2 3 4" xfId="2572" xr:uid="{3C44CED3-759C-473C-8C9C-CB6E1420BACF}"/>
    <cellStyle name="Walutowy 2 9 2 3 5" xfId="4086" xr:uid="{489AF93A-A4DF-4365-A82F-F3101BEA3DE7}"/>
    <cellStyle name="Walutowy 2 9 2 4" xfId="1023" xr:uid="{00000000-0005-0000-0000-0000FE030000}"/>
    <cellStyle name="Walutowy 2 9 2 4 2" xfId="1024" xr:uid="{00000000-0005-0000-0000-0000FF030000}"/>
    <cellStyle name="Walutowy 2 9 2 4 2 2" xfId="2577" xr:uid="{35AB8CDA-4436-45B1-B96E-6B842148CE91}"/>
    <cellStyle name="Walutowy 2 9 2 4 2 3" xfId="4091" xr:uid="{96E6968F-8972-42BF-A02C-1257FC870D6F}"/>
    <cellStyle name="Walutowy 2 9 2 4 3" xfId="2576" xr:uid="{1723F331-2336-4AAC-8695-264B12E36050}"/>
    <cellStyle name="Walutowy 2 9 2 4 4" xfId="4090" xr:uid="{00F1C734-133A-4F42-8577-CFB2224E8C92}"/>
    <cellStyle name="Walutowy 2 9 2 5" xfId="1025" xr:uid="{00000000-0005-0000-0000-000000040000}"/>
    <cellStyle name="Walutowy 2 9 2 5 2" xfId="2578" xr:uid="{B3AF9D97-A6DD-4303-A925-C13B5F429D64}"/>
    <cellStyle name="Walutowy 2 9 2 5 3" xfId="4092" xr:uid="{CF2286E0-C661-4344-8CBB-A496DA89034D}"/>
    <cellStyle name="Walutowy 2 9 2 6" xfId="2567" xr:uid="{B98D5145-C0BD-4C65-85F5-6589BD59E665}"/>
    <cellStyle name="Walutowy 2 9 2 7" xfId="4081" xr:uid="{C21D154D-A6A3-475E-A07F-9121110192A3}"/>
    <cellStyle name="Walutowy 2 9 3" xfId="1026" xr:uid="{00000000-0005-0000-0000-000001040000}"/>
    <cellStyle name="Walutowy 2 9 3 2" xfId="1027" xr:uid="{00000000-0005-0000-0000-000002040000}"/>
    <cellStyle name="Walutowy 2 9 3 2 2" xfId="1028" xr:uid="{00000000-0005-0000-0000-000003040000}"/>
    <cellStyle name="Walutowy 2 9 3 2 2 2" xfId="1029" xr:uid="{00000000-0005-0000-0000-000004040000}"/>
    <cellStyle name="Walutowy 2 9 3 2 2 2 2" xfId="2582" xr:uid="{4434E17F-B3CA-4AF6-A215-A87A6B160C2B}"/>
    <cellStyle name="Walutowy 2 9 3 2 2 2 3" xfId="4096" xr:uid="{A6247BD6-6531-42E5-9CB5-4D3D8A027D66}"/>
    <cellStyle name="Walutowy 2 9 3 2 2 3" xfId="2581" xr:uid="{1364F93B-33EE-4F77-BCE4-4AFBE467C375}"/>
    <cellStyle name="Walutowy 2 9 3 2 2 4" xfId="4095" xr:uid="{C31B1306-D373-4178-92F6-0E92B08F3C71}"/>
    <cellStyle name="Walutowy 2 9 3 2 3" xfId="1030" xr:uid="{00000000-0005-0000-0000-000005040000}"/>
    <cellStyle name="Walutowy 2 9 3 2 3 2" xfId="2583" xr:uid="{F3D04BEB-6EDE-4844-B47D-3E5432F7DC94}"/>
    <cellStyle name="Walutowy 2 9 3 2 3 3" xfId="4097" xr:uid="{A4745543-B625-40A0-8297-D1098E9A2A46}"/>
    <cellStyle name="Walutowy 2 9 3 2 4" xfId="2580" xr:uid="{DA8FBD82-811C-49FB-ADC7-B1E913704F05}"/>
    <cellStyle name="Walutowy 2 9 3 2 5" xfId="4094" xr:uid="{FDE5BBFB-E89D-415A-BE7A-A13A96069529}"/>
    <cellStyle name="Walutowy 2 9 3 3" xfId="1031" xr:uid="{00000000-0005-0000-0000-000006040000}"/>
    <cellStyle name="Walutowy 2 9 3 3 2" xfId="1032" xr:uid="{00000000-0005-0000-0000-000007040000}"/>
    <cellStyle name="Walutowy 2 9 3 3 2 2" xfId="2585" xr:uid="{A2BBB1B2-3568-404E-9244-2DB68BA3678C}"/>
    <cellStyle name="Walutowy 2 9 3 3 2 3" xfId="4099" xr:uid="{B5690E56-3424-4CBB-9879-C98EFEE07B6C}"/>
    <cellStyle name="Walutowy 2 9 3 3 3" xfId="2584" xr:uid="{79CBE5E3-4042-40ED-A963-DF6B333A34FE}"/>
    <cellStyle name="Walutowy 2 9 3 3 4" xfId="4098" xr:uid="{58B01506-6DE3-4A75-9C19-F18A6C8B8DA6}"/>
    <cellStyle name="Walutowy 2 9 3 4" xfId="1033" xr:uid="{00000000-0005-0000-0000-000008040000}"/>
    <cellStyle name="Walutowy 2 9 3 4 2" xfId="2586" xr:uid="{EF84FAC1-DDBF-4DFD-BC9E-60165AEDF488}"/>
    <cellStyle name="Walutowy 2 9 3 4 3" xfId="4100" xr:uid="{A5854939-815C-4CB9-8703-AC4FCE66CA4B}"/>
    <cellStyle name="Walutowy 2 9 3 5" xfId="2579" xr:uid="{AF81E830-ABCA-4B47-94D1-F29E5D48E1DF}"/>
    <cellStyle name="Walutowy 2 9 3 6" xfId="4093" xr:uid="{CA135883-FACE-4068-995E-9D11792D1220}"/>
    <cellStyle name="Walutowy 2 9 4" xfId="1034" xr:uid="{00000000-0005-0000-0000-000009040000}"/>
    <cellStyle name="Walutowy 2 9 4 2" xfId="1035" xr:uid="{00000000-0005-0000-0000-00000A040000}"/>
    <cellStyle name="Walutowy 2 9 4 2 2" xfId="1036" xr:uid="{00000000-0005-0000-0000-00000B040000}"/>
    <cellStyle name="Walutowy 2 9 4 2 2 2" xfId="2589" xr:uid="{59F22819-AED9-447F-AB8F-45F88395057B}"/>
    <cellStyle name="Walutowy 2 9 4 2 2 3" xfId="4103" xr:uid="{C2F22322-CD8C-4C06-94AC-B329653940AB}"/>
    <cellStyle name="Walutowy 2 9 4 2 3" xfId="2588" xr:uid="{3ED8856E-4F3B-4A2D-ABF6-D9B7AB522DF5}"/>
    <cellStyle name="Walutowy 2 9 4 2 4" xfId="4102" xr:uid="{F9631544-86E1-45AE-9899-1666A1C7B245}"/>
    <cellStyle name="Walutowy 2 9 4 3" xfId="1037" xr:uid="{00000000-0005-0000-0000-00000C040000}"/>
    <cellStyle name="Walutowy 2 9 4 3 2" xfId="2590" xr:uid="{8D7C6F2E-BB64-4919-96A2-694986AB6E1D}"/>
    <cellStyle name="Walutowy 2 9 4 3 3" xfId="4104" xr:uid="{2C0D55B6-EAE5-45BA-82DE-16D718D4C5EC}"/>
    <cellStyle name="Walutowy 2 9 4 4" xfId="2587" xr:uid="{3D470963-F874-447E-B2F3-F82B46EE594A}"/>
    <cellStyle name="Walutowy 2 9 4 5" xfId="4101" xr:uid="{D5784D06-4727-49C9-A561-AE90FB3317A5}"/>
    <cellStyle name="Walutowy 2 9 5" xfId="1038" xr:uid="{00000000-0005-0000-0000-00000D040000}"/>
    <cellStyle name="Walutowy 2 9 5 2" xfId="1039" xr:uid="{00000000-0005-0000-0000-00000E040000}"/>
    <cellStyle name="Walutowy 2 9 5 2 2" xfId="1040" xr:uid="{00000000-0005-0000-0000-00000F040000}"/>
    <cellStyle name="Walutowy 2 9 5 2 2 2" xfId="2593" xr:uid="{9C9C0BEA-2D09-4F45-ABFA-7C0377A0141E}"/>
    <cellStyle name="Walutowy 2 9 5 2 2 3" xfId="4107" xr:uid="{6D87BCE2-DC8E-43A7-84BC-EC8B4191BB68}"/>
    <cellStyle name="Walutowy 2 9 5 2 3" xfId="2592" xr:uid="{F3147500-0A52-4C17-8670-8E4998CE28F0}"/>
    <cellStyle name="Walutowy 2 9 5 2 4" xfId="4106" xr:uid="{F848A097-BA8E-4822-BE5D-1D364A82A430}"/>
    <cellStyle name="Walutowy 2 9 5 3" xfId="1041" xr:uid="{00000000-0005-0000-0000-000010040000}"/>
    <cellStyle name="Walutowy 2 9 5 3 2" xfId="2594" xr:uid="{19813122-5E4C-4C3A-A7E3-B1D70C814067}"/>
    <cellStyle name="Walutowy 2 9 5 3 3" xfId="4108" xr:uid="{9B95B375-057C-4414-8D07-01EA2AE9ECAC}"/>
    <cellStyle name="Walutowy 2 9 5 4" xfId="2591" xr:uid="{ECCCDA19-FFB6-4A7C-A00F-1D8D595DD50B}"/>
    <cellStyle name="Walutowy 2 9 5 5" xfId="4105" xr:uid="{D55F373C-09E5-4B60-BCA4-65E6CF62A5FC}"/>
    <cellStyle name="Walutowy 2 9 6" xfId="1042" xr:uid="{00000000-0005-0000-0000-000011040000}"/>
    <cellStyle name="Walutowy 2 9 6 2" xfId="1043" xr:uid="{00000000-0005-0000-0000-000012040000}"/>
    <cellStyle name="Walutowy 2 9 6 2 2" xfId="1044" xr:uid="{00000000-0005-0000-0000-000013040000}"/>
    <cellStyle name="Walutowy 2 9 6 2 2 2" xfId="2597" xr:uid="{F44900F1-99E5-43DA-B584-FFDAEECB1CF2}"/>
    <cellStyle name="Walutowy 2 9 6 2 2 3" xfId="4111" xr:uid="{40D50924-6E18-4BC4-AEFD-AD47491E3C9C}"/>
    <cellStyle name="Walutowy 2 9 6 2 3" xfId="2596" xr:uid="{C7F9BD97-4CAE-4CB0-838A-7AF89185A5D1}"/>
    <cellStyle name="Walutowy 2 9 6 2 4" xfId="4110" xr:uid="{F8F9ABB9-D31C-4E0B-B075-1714F02A61E8}"/>
    <cellStyle name="Walutowy 2 9 6 3" xfId="1045" xr:uid="{00000000-0005-0000-0000-000014040000}"/>
    <cellStyle name="Walutowy 2 9 6 3 2" xfId="2598" xr:uid="{AD608C66-ECF5-42D6-BECC-74B67C1CF048}"/>
    <cellStyle name="Walutowy 2 9 6 3 3" xfId="4112" xr:uid="{E756187C-61C8-454E-922B-0779185F7180}"/>
    <cellStyle name="Walutowy 2 9 6 4" xfId="2595" xr:uid="{170FCD33-44A9-477E-A69A-6987A9CD45E9}"/>
    <cellStyle name="Walutowy 2 9 6 5" xfId="4109" xr:uid="{CA3AC812-6656-473C-89BF-37DAD0DF385A}"/>
    <cellStyle name="Walutowy 2 9 7" xfId="1046" xr:uid="{00000000-0005-0000-0000-000015040000}"/>
    <cellStyle name="Walutowy 2 9 7 2" xfId="1047" xr:uid="{00000000-0005-0000-0000-000016040000}"/>
    <cellStyle name="Walutowy 2 9 7 2 2" xfId="2600" xr:uid="{E1AD835C-FC27-4085-BFB4-0006E29F72D2}"/>
    <cellStyle name="Walutowy 2 9 7 2 3" xfId="4114" xr:uid="{9A526ACB-05C8-4F6E-A3C5-8B58D0C3DCFB}"/>
    <cellStyle name="Walutowy 2 9 7 3" xfId="2599" xr:uid="{465D46A1-BC28-4A1C-930B-D15A093C425B}"/>
    <cellStyle name="Walutowy 2 9 7 4" xfId="4113" xr:uid="{095366F6-A196-4516-852A-22CF6B8EC5AE}"/>
    <cellStyle name="Walutowy 2 9 8" xfId="1048" xr:uid="{00000000-0005-0000-0000-000017040000}"/>
    <cellStyle name="Walutowy 2 9 8 2" xfId="2601" xr:uid="{A127232C-B304-4335-85A5-E814BB51B867}"/>
    <cellStyle name="Walutowy 2 9 8 3" xfId="4115" xr:uid="{5A2ADAC4-252B-45DC-B41C-235F0E8020E8}"/>
    <cellStyle name="Walutowy 2 9 9" xfId="2566" xr:uid="{0BFBC1D1-8E28-41C6-97E2-E27468DAB9BA}"/>
    <cellStyle name="Walutowy 20" xfId="1049" xr:uid="{00000000-0005-0000-0000-000018040000}"/>
    <cellStyle name="Walutowy 20 2" xfId="1050" xr:uid="{00000000-0005-0000-0000-000019040000}"/>
    <cellStyle name="Walutowy 20 2 2" xfId="1051" xr:uid="{00000000-0005-0000-0000-00001A040000}"/>
    <cellStyle name="Walutowy 20 2 2 2" xfId="2604" xr:uid="{5C10F2D1-5306-40E5-854B-211F502F6B3B}"/>
    <cellStyle name="Walutowy 20 2 2 3" xfId="4118" xr:uid="{26F1F9E4-21FD-418D-A725-573DD2A4EA83}"/>
    <cellStyle name="Walutowy 20 2 3" xfId="2603" xr:uid="{2E672945-9982-4BAF-911F-790DF27FDE0C}"/>
    <cellStyle name="Walutowy 20 2 4" xfId="4117" xr:uid="{B8A96B56-1DBD-4F41-885D-63463DB8A4A1}"/>
    <cellStyle name="Walutowy 20 3" xfId="1052" xr:uid="{00000000-0005-0000-0000-00001B040000}"/>
    <cellStyle name="Walutowy 20 3 2" xfId="2605" xr:uid="{E716DD6A-160C-4079-8277-8D1DB07FBA94}"/>
    <cellStyle name="Walutowy 20 3 3" xfId="4119" xr:uid="{4AADF2A7-0218-43D4-B097-B64B945DDFD7}"/>
    <cellStyle name="Walutowy 20 4" xfId="2602" xr:uid="{8390C1A8-696E-40F9-831F-42942B657DA6}"/>
    <cellStyle name="Walutowy 20 5" xfId="4116" xr:uid="{C29704E6-98FF-48CA-BFE8-B66F9853D18F}"/>
    <cellStyle name="Walutowy 21" xfId="1053" xr:uid="{00000000-0005-0000-0000-00001C040000}"/>
    <cellStyle name="Walutowy 21 2" xfId="1054" xr:uid="{00000000-0005-0000-0000-00001D040000}"/>
    <cellStyle name="Walutowy 21 2 2" xfId="1055" xr:uid="{00000000-0005-0000-0000-00001E040000}"/>
    <cellStyle name="Walutowy 21 2 2 2" xfId="2608" xr:uid="{C2EA6CCA-A281-49DE-B4EE-B1F4CB7C0B9C}"/>
    <cellStyle name="Walutowy 21 2 2 3" xfId="4122" xr:uid="{F9FD62A2-3E62-49A2-9676-857E03BBCC41}"/>
    <cellStyle name="Walutowy 21 2 3" xfId="2607" xr:uid="{26B4DE35-F5F3-47AF-82B2-CAEF4802B5C3}"/>
    <cellStyle name="Walutowy 21 2 4" xfId="4121" xr:uid="{8F369918-9C90-4BEA-8060-06E1B8799915}"/>
    <cellStyle name="Walutowy 21 3" xfId="1056" xr:uid="{00000000-0005-0000-0000-00001F040000}"/>
    <cellStyle name="Walutowy 21 3 2" xfId="2609" xr:uid="{C41DB9D9-F28B-4B98-A463-181B9FB21EFB}"/>
    <cellStyle name="Walutowy 21 3 3" xfId="4123" xr:uid="{092116A3-B460-4505-8BC3-6A67C02EFEBD}"/>
    <cellStyle name="Walutowy 21 4" xfId="2606" xr:uid="{74637285-A30A-4B7A-85E9-F4E5BDFBB87A}"/>
    <cellStyle name="Walutowy 21 5" xfId="4120" xr:uid="{7FC3C20C-B1B2-4563-BB4D-D31D04D5249F}"/>
    <cellStyle name="Walutowy 22" xfId="1057" xr:uid="{00000000-0005-0000-0000-000020040000}"/>
    <cellStyle name="Walutowy 22 2" xfId="1058" xr:uid="{00000000-0005-0000-0000-000021040000}"/>
    <cellStyle name="Walutowy 22 2 2" xfId="1059" xr:uid="{00000000-0005-0000-0000-000022040000}"/>
    <cellStyle name="Walutowy 22 2 2 2" xfId="2612" xr:uid="{987B70F9-B8B0-4738-B1DF-CC3B5489160E}"/>
    <cellStyle name="Walutowy 22 2 2 3" xfId="4126" xr:uid="{46089E66-1886-43D7-BCE7-B11EE74D7433}"/>
    <cellStyle name="Walutowy 22 2 3" xfId="2611" xr:uid="{24D9CD59-39C1-4FD1-9B80-078876461F09}"/>
    <cellStyle name="Walutowy 22 2 4" xfId="4125" xr:uid="{1901A1AD-B522-4069-9AD7-F5FE06D6C297}"/>
    <cellStyle name="Walutowy 22 3" xfId="1060" xr:uid="{00000000-0005-0000-0000-000023040000}"/>
    <cellStyle name="Walutowy 22 3 2" xfId="2613" xr:uid="{33F12D67-4EB8-46A4-829B-6A26AB48EF30}"/>
    <cellStyle name="Walutowy 22 3 3" xfId="4127" xr:uid="{88A84914-6F24-4B81-889F-CB61D99EB8E0}"/>
    <cellStyle name="Walutowy 22 4" xfId="2610" xr:uid="{9A698C00-4319-4B19-9C24-E70A82253B61}"/>
    <cellStyle name="Walutowy 22 5" xfId="4124" xr:uid="{1CCFE119-7B66-477D-897B-8400E924ECB6}"/>
    <cellStyle name="Walutowy 23" xfId="1061" xr:uid="{00000000-0005-0000-0000-000024040000}"/>
    <cellStyle name="Walutowy 23 2" xfId="1062" xr:uid="{00000000-0005-0000-0000-000025040000}"/>
    <cellStyle name="Walutowy 23 2 2" xfId="1063" xr:uid="{00000000-0005-0000-0000-000026040000}"/>
    <cellStyle name="Walutowy 23 2 2 2" xfId="2616" xr:uid="{7114225B-9362-4E45-9F97-BD3B0EACCEA5}"/>
    <cellStyle name="Walutowy 23 2 2 3" xfId="4130" xr:uid="{3396DB7C-3F39-4DDB-BB08-921585D4BC6F}"/>
    <cellStyle name="Walutowy 23 2 3" xfId="2615" xr:uid="{402001E9-4B12-44CB-9B29-C0DA2710225C}"/>
    <cellStyle name="Walutowy 23 2 4" xfId="4129" xr:uid="{2FAE1823-492D-47FE-AEA0-A580D232D1D7}"/>
    <cellStyle name="Walutowy 23 3" xfId="1064" xr:uid="{00000000-0005-0000-0000-000027040000}"/>
    <cellStyle name="Walutowy 23 3 2" xfId="2617" xr:uid="{DAC8F516-4866-4015-B408-2ECA1A11977F}"/>
    <cellStyle name="Walutowy 23 3 3" xfId="4131" xr:uid="{067E7808-FEB0-4157-B5C9-E6F164B3AE37}"/>
    <cellStyle name="Walutowy 23 4" xfId="2614" xr:uid="{9E58DEF3-01FC-4EF7-A33A-19B80BF9840B}"/>
    <cellStyle name="Walutowy 23 5" xfId="4128" xr:uid="{3574A26B-5C9F-42C4-B959-DFD8C3B24291}"/>
    <cellStyle name="Walutowy 24" xfId="1065" xr:uid="{00000000-0005-0000-0000-000028040000}"/>
    <cellStyle name="Walutowy 24 2" xfId="1066" xr:uid="{00000000-0005-0000-0000-000029040000}"/>
    <cellStyle name="Walutowy 24 2 2" xfId="2619" xr:uid="{5C681B18-3E40-45A8-9540-C5EDF525AD49}"/>
    <cellStyle name="Walutowy 24 2 3" xfId="4133" xr:uid="{A051BB24-AD7A-42E9-A99E-365856F674DB}"/>
    <cellStyle name="Walutowy 24 3" xfId="2618" xr:uid="{72475228-C107-4EE9-87FA-F2321859FA02}"/>
    <cellStyle name="Walutowy 24 4" xfId="4132" xr:uid="{5BADF66A-6259-4FAA-B1B2-C0AFFC5C212E}"/>
    <cellStyle name="Walutowy 25" xfId="1067" xr:uid="{00000000-0005-0000-0000-00002A040000}"/>
    <cellStyle name="Walutowy 25 2" xfId="2620" xr:uid="{72569AA8-D1FB-492F-94A6-D203F6A0F529}"/>
    <cellStyle name="Walutowy 25 3" xfId="4134" xr:uid="{4B169C7E-708A-42AB-BC51-34EDE0CB9CD4}"/>
    <cellStyle name="Walutowy 26" xfId="1068" xr:uid="{00000000-0005-0000-0000-00002B040000}"/>
    <cellStyle name="Walutowy 26 2" xfId="2621" xr:uid="{10F22451-09C8-44E1-8067-FA2A6CE827A8}"/>
    <cellStyle name="Walutowy 26 3" xfId="4135" xr:uid="{51111B4B-4DF1-4E57-AEE9-C4E6336E5BAD}"/>
    <cellStyle name="Walutowy 27" xfId="1069" xr:uid="{00000000-0005-0000-0000-00002C040000}"/>
    <cellStyle name="Walutowy 27 2" xfId="2622" xr:uid="{C71545DF-3C48-4A95-B8FC-AD48D5413BF1}"/>
    <cellStyle name="Walutowy 27 3" xfId="4136" xr:uid="{CAD1375A-DCB1-46FA-A195-1411F2CC760C}"/>
    <cellStyle name="Walutowy 28" xfId="376" xr:uid="{00000000-0005-0000-0000-00002D040000}"/>
    <cellStyle name="Walutowy 29" xfId="1650" xr:uid="{00000000-0005-0000-0000-00002E040000}"/>
    <cellStyle name="Walutowy 29 2" xfId="3164" xr:uid="{6040B96D-E10F-4FA6-8513-D87910119C74}"/>
    <cellStyle name="Walutowy 29 3" xfId="4137" xr:uid="{EC107C80-A428-4D52-8B0B-80B34459FAEE}"/>
    <cellStyle name="Walutowy 3" xfId="1070" xr:uid="{00000000-0005-0000-0000-00002F040000}"/>
    <cellStyle name="Walutowy 3 10" xfId="1071" xr:uid="{00000000-0005-0000-0000-000030040000}"/>
    <cellStyle name="Walutowy 3 11" xfId="1072" xr:uid="{00000000-0005-0000-0000-000031040000}"/>
    <cellStyle name="Walutowy 3 11 2" xfId="1073" xr:uid="{00000000-0005-0000-0000-000032040000}"/>
    <cellStyle name="Walutowy 3 11 2 2" xfId="1074" xr:uid="{00000000-0005-0000-0000-000033040000}"/>
    <cellStyle name="Walutowy 3 11 2 2 2" xfId="1075" xr:uid="{00000000-0005-0000-0000-000034040000}"/>
    <cellStyle name="Walutowy 3 11 2 2 2 2" xfId="2626" xr:uid="{B911EC2B-28E7-4DBF-A0E1-9B1F340225E5}"/>
    <cellStyle name="Walutowy 3 11 2 2 2 3" xfId="4141" xr:uid="{118283A6-1886-47D7-9E93-9C374751EB87}"/>
    <cellStyle name="Walutowy 3 11 2 2 3" xfId="2625" xr:uid="{53866D84-96EC-4CF7-8F86-7EA3C995BBFB}"/>
    <cellStyle name="Walutowy 3 11 2 2 4" xfId="4140" xr:uid="{9441ACE5-34B9-475F-B072-337E38BCD880}"/>
    <cellStyle name="Walutowy 3 11 2 3" xfId="1076" xr:uid="{00000000-0005-0000-0000-000035040000}"/>
    <cellStyle name="Walutowy 3 11 2 3 2" xfId="2627" xr:uid="{AB750A68-7FEA-4132-A041-D0E31EEBEAF9}"/>
    <cellStyle name="Walutowy 3 11 2 3 3" xfId="4142" xr:uid="{4466EDBF-7DB7-4B56-B179-FEA2FF97825E}"/>
    <cellStyle name="Walutowy 3 11 2 4" xfId="2624" xr:uid="{F3FC346C-0810-4A0A-B90D-BB501C1204B1}"/>
    <cellStyle name="Walutowy 3 11 2 5" xfId="4139" xr:uid="{C7E41A1A-96BD-4B39-8F6A-A539CE3F5BD9}"/>
    <cellStyle name="Walutowy 3 11 3" xfId="1077" xr:uid="{00000000-0005-0000-0000-000036040000}"/>
    <cellStyle name="Walutowy 3 11 3 2" xfId="1078" xr:uid="{00000000-0005-0000-0000-000037040000}"/>
    <cellStyle name="Walutowy 3 11 3 2 2" xfId="1079" xr:uid="{00000000-0005-0000-0000-000038040000}"/>
    <cellStyle name="Walutowy 3 11 3 2 2 2" xfId="2630" xr:uid="{FF614F88-C441-4E58-AF2B-7B4B2969337B}"/>
    <cellStyle name="Walutowy 3 11 3 2 2 3" xfId="4145" xr:uid="{F1F44B44-001F-4DFB-BB4C-730D6E752951}"/>
    <cellStyle name="Walutowy 3 11 3 2 3" xfId="2629" xr:uid="{B9DA56D4-B4A9-4021-9A93-F00EF5DEE922}"/>
    <cellStyle name="Walutowy 3 11 3 2 4" xfId="4144" xr:uid="{B49DCF0C-DD6C-4F40-9CDF-390BD96934D5}"/>
    <cellStyle name="Walutowy 3 11 3 3" xfId="1080" xr:uid="{00000000-0005-0000-0000-000039040000}"/>
    <cellStyle name="Walutowy 3 11 3 3 2" xfId="2631" xr:uid="{ED87164A-59AC-4AF6-AA34-2087713C4E7D}"/>
    <cellStyle name="Walutowy 3 11 3 3 3" xfId="4146" xr:uid="{6065111D-356D-4D73-B933-0373F0AB5A6D}"/>
    <cellStyle name="Walutowy 3 11 3 4" xfId="2628" xr:uid="{D1D74A9F-7B30-4569-94A2-040399D117DF}"/>
    <cellStyle name="Walutowy 3 11 3 5" xfId="4143" xr:uid="{83F8E0D5-F2CA-4A5A-8F2C-B669A5D0C227}"/>
    <cellStyle name="Walutowy 3 11 4" xfId="1081" xr:uid="{00000000-0005-0000-0000-00003A040000}"/>
    <cellStyle name="Walutowy 3 11 4 2" xfId="1082" xr:uid="{00000000-0005-0000-0000-00003B040000}"/>
    <cellStyle name="Walutowy 3 11 4 2 2" xfId="2633" xr:uid="{DA729BBB-8A18-4BAB-B53A-85E807C58364}"/>
    <cellStyle name="Walutowy 3 11 4 2 3" xfId="4148" xr:uid="{BD1844BF-175F-4D57-A704-EA53B3AD0D12}"/>
    <cellStyle name="Walutowy 3 11 4 3" xfId="2632" xr:uid="{7FB2EE2D-FD66-4CBA-B643-D373BE452A46}"/>
    <cellStyle name="Walutowy 3 11 4 4" xfId="4147" xr:uid="{D790F481-627E-49E4-A2F4-29824A75F2C0}"/>
    <cellStyle name="Walutowy 3 11 5" xfId="1083" xr:uid="{00000000-0005-0000-0000-00003C040000}"/>
    <cellStyle name="Walutowy 3 11 5 2" xfId="2634" xr:uid="{A83AB1A0-44FE-40D6-A1FB-6D519CAF8ACC}"/>
    <cellStyle name="Walutowy 3 11 5 3" xfId="4149" xr:uid="{F5916080-FC4D-42C8-BEDF-BBFB68380579}"/>
    <cellStyle name="Walutowy 3 11 6" xfId="2623" xr:uid="{27DDB02C-E55A-4570-9A58-9430E00BA22A}"/>
    <cellStyle name="Walutowy 3 11 7" xfId="4138" xr:uid="{B2B9F92A-D6A6-42EF-A06E-6CB589C2D2EE}"/>
    <cellStyle name="Walutowy 3 12" xfId="1084" xr:uid="{00000000-0005-0000-0000-00003D040000}"/>
    <cellStyle name="Walutowy 3 12 2" xfId="1085" xr:uid="{00000000-0005-0000-0000-00003E040000}"/>
    <cellStyle name="Walutowy 3 12 2 2" xfId="1086" xr:uid="{00000000-0005-0000-0000-00003F040000}"/>
    <cellStyle name="Walutowy 3 12 2 2 2" xfId="1087" xr:uid="{00000000-0005-0000-0000-000040040000}"/>
    <cellStyle name="Walutowy 3 12 2 2 2 2" xfId="2637" xr:uid="{2AFFC168-54A2-45FE-A1B2-14BEDE0FA10D}"/>
    <cellStyle name="Walutowy 3 12 2 2 2 3" xfId="4152" xr:uid="{9F9E1825-0460-4DED-8216-20A61389815F}"/>
    <cellStyle name="Walutowy 3 12 2 2 3" xfId="2636" xr:uid="{2727CAA8-9A16-4292-AE67-930F36946B31}"/>
    <cellStyle name="Walutowy 3 12 2 2 4" xfId="4151" xr:uid="{40A95DCD-6251-4200-97D9-C4E3A6D778B4}"/>
    <cellStyle name="Walutowy 3 12 2 3" xfId="1088" xr:uid="{00000000-0005-0000-0000-000041040000}"/>
    <cellStyle name="Walutowy 3 12 2 3 2" xfId="2638" xr:uid="{4BBDE69F-D127-49FB-A3F3-A72762245774}"/>
    <cellStyle name="Walutowy 3 12 2 3 3" xfId="4153" xr:uid="{C07DE57A-242B-41DF-8BFA-2A96ADF0983D}"/>
    <cellStyle name="Walutowy 3 12 2 4" xfId="2635" xr:uid="{7816FACE-6BBE-451D-B722-07194B6FBFBD}"/>
    <cellStyle name="Walutowy 3 12 2 5" xfId="4150" xr:uid="{81DBE080-2DAF-44E3-9D10-4C64BA5EFB0C}"/>
    <cellStyle name="Walutowy 3 13" xfId="1089" xr:uid="{00000000-0005-0000-0000-000042040000}"/>
    <cellStyle name="Walutowy 3 13 2" xfId="1090" xr:uid="{00000000-0005-0000-0000-000043040000}"/>
    <cellStyle name="Walutowy 3 13 2 2" xfId="1091" xr:uid="{00000000-0005-0000-0000-000044040000}"/>
    <cellStyle name="Walutowy 3 13 2 2 2" xfId="2641" xr:uid="{3D810C23-CE28-4D48-AC74-016B0C0BF21E}"/>
    <cellStyle name="Walutowy 3 13 2 2 3" xfId="4156" xr:uid="{59B918B4-7AAD-4ED5-BC15-748802EE8332}"/>
    <cellStyle name="Walutowy 3 13 2 3" xfId="2640" xr:uid="{866847A3-837A-4FEA-80DD-116778FB17A7}"/>
    <cellStyle name="Walutowy 3 13 2 4" xfId="4155" xr:uid="{0E4827D2-3021-4BD2-84ED-5E14C0CE7FDF}"/>
    <cellStyle name="Walutowy 3 13 3" xfId="1092" xr:uid="{00000000-0005-0000-0000-000045040000}"/>
    <cellStyle name="Walutowy 3 13 3 2" xfId="2642" xr:uid="{CAE992A4-CC2B-4E22-B978-2A0E4EABBD74}"/>
    <cellStyle name="Walutowy 3 13 3 3" xfId="4157" xr:uid="{0A5A3E1A-520E-47BB-ABA3-59E9D9203238}"/>
    <cellStyle name="Walutowy 3 13 4" xfId="2639" xr:uid="{87BC6EF2-AEB7-4008-8FFD-B392C029838E}"/>
    <cellStyle name="Walutowy 3 13 5" xfId="4154" xr:uid="{B3F19904-EC29-4654-966A-A5ED3C2C7363}"/>
    <cellStyle name="Walutowy 3 14" xfId="1093" xr:uid="{00000000-0005-0000-0000-000046040000}"/>
    <cellStyle name="Walutowy 3 14 2" xfId="1094" xr:uid="{00000000-0005-0000-0000-000047040000}"/>
    <cellStyle name="Walutowy 3 14 2 2" xfId="1095" xr:uid="{00000000-0005-0000-0000-000048040000}"/>
    <cellStyle name="Walutowy 3 14 2 2 2" xfId="2645" xr:uid="{5D2DA153-A7E4-40AB-80A0-D6C39E087B7B}"/>
    <cellStyle name="Walutowy 3 14 2 2 3" xfId="4160" xr:uid="{49138D28-E51C-4B94-9994-DB0CC6539566}"/>
    <cellStyle name="Walutowy 3 14 2 3" xfId="2644" xr:uid="{EEC315BF-93BC-487A-9114-612CD776001B}"/>
    <cellStyle name="Walutowy 3 14 2 4" xfId="4159" xr:uid="{336314D9-178B-4FB0-A5FD-4E02F4FDC673}"/>
    <cellStyle name="Walutowy 3 14 3" xfId="1096" xr:uid="{00000000-0005-0000-0000-000049040000}"/>
    <cellStyle name="Walutowy 3 14 3 2" xfId="2646" xr:uid="{49698D59-9F98-4E22-ABE4-6BA3584E075B}"/>
    <cellStyle name="Walutowy 3 14 3 3" xfId="4161" xr:uid="{7258A093-86DE-4B84-AABA-E7DE109FBB6E}"/>
    <cellStyle name="Walutowy 3 14 4" xfId="2643" xr:uid="{AAD5FB71-9EB4-4332-9F46-2B3526D7CB03}"/>
    <cellStyle name="Walutowy 3 14 5" xfId="4158" xr:uid="{64BED2FC-9960-4B2A-9241-611A84573400}"/>
    <cellStyle name="Walutowy 3 15" xfId="1097" xr:uid="{00000000-0005-0000-0000-00004A040000}"/>
    <cellStyle name="Walutowy 3 15 2" xfId="1098" xr:uid="{00000000-0005-0000-0000-00004B040000}"/>
    <cellStyle name="Walutowy 3 15 2 2" xfId="1099" xr:uid="{00000000-0005-0000-0000-00004C040000}"/>
    <cellStyle name="Walutowy 3 15 2 2 2" xfId="2649" xr:uid="{10C7107A-CDB2-4547-9646-DF7422DEAACF}"/>
    <cellStyle name="Walutowy 3 15 2 2 3" xfId="4164" xr:uid="{602A58EE-7366-475B-84AA-D4C96C3CC276}"/>
    <cellStyle name="Walutowy 3 15 2 3" xfId="2648" xr:uid="{521562BC-5326-4BF7-B3C1-336937D49B09}"/>
    <cellStyle name="Walutowy 3 15 2 4" xfId="4163" xr:uid="{B9E2CA7B-17EC-412C-96DF-3F7EEB5141CE}"/>
    <cellStyle name="Walutowy 3 15 3" xfId="1100" xr:uid="{00000000-0005-0000-0000-00004D040000}"/>
    <cellStyle name="Walutowy 3 15 3 2" xfId="2650" xr:uid="{C7878D53-4B01-482E-B9FF-D22BDC0474AE}"/>
    <cellStyle name="Walutowy 3 15 3 3" xfId="4165" xr:uid="{2C858700-147F-42B3-87CC-3EBA59BB711E}"/>
    <cellStyle name="Walutowy 3 15 4" xfId="2647" xr:uid="{4C636435-6A67-4ACB-8C55-D633B04E0780}"/>
    <cellStyle name="Walutowy 3 15 5" xfId="4162" xr:uid="{2CAB75C3-813F-4988-A28E-7B1FE690DF82}"/>
    <cellStyle name="Walutowy 3 16" xfId="1101" xr:uid="{00000000-0005-0000-0000-00004E040000}"/>
    <cellStyle name="Walutowy 3 16 2" xfId="1102" xr:uid="{00000000-0005-0000-0000-00004F040000}"/>
    <cellStyle name="Walutowy 3 16 2 2" xfId="1103" xr:uid="{00000000-0005-0000-0000-000050040000}"/>
    <cellStyle name="Walutowy 3 16 2 2 2" xfId="2653" xr:uid="{5C2C014A-1FEF-4DB5-8BBD-A481F43106D7}"/>
    <cellStyle name="Walutowy 3 16 2 2 3" xfId="4168" xr:uid="{BCFE3E59-6777-4696-A45A-37BCC52C8681}"/>
    <cellStyle name="Walutowy 3 16 2 3" xfId="2652" xr:uid="{C0B160D0-DA3B-47D8-A061-B0B4E2AEAC87}"/>
    <cellStyle name="Walutowy 3 16 2 4" xfId="4167" xr:uid="{6BC47ADE-2816-44E8-BE30-0400AAEBE140}"/>
    <cellStyle name="Walutowy 3 16 3" xfId="1104" xr:uid="{00000000-0005-0000-0000-000051040000}"/>
    <cellStyle name="Walutowy 3 16 3 2" xfId="2654" xr:uid="{58034D60-498D-4183-8E9A-7359D3AC8CA1}"/>
    <cellStyle name="Walutowy 3 16 3 3" xfId="4169" xr:uid="{B835AC92-B339-418A-B8C9-3AB40FFA1DD7}"/>
    <cellStyle name="Walutowy 3 16 4" xfId="2651" xr:uid="{251F262B-97AA-469C-A566-82B486DE3CA3}"/>
    <cellStyle name="Walutowy 3 16 5" xfId="4166" xr:uid="{87388D4E-5B85-4779-AA29-491CE6BDC638}"/>
    <cellStyle name="Walutowy 3 17" xfId="1105" xr:uid="{00000000-0005-0000-0000-000052040000}"/>
    <cellStyle name="Walutowy 3 17 2" xfId="1106" xr:uid="{00000000-0005-0000-0000-000053040000}"/>
    <cellStyle name="Walutowy 3 17 2 2" xfId="2656" xr:uid="{60DE517B-120C-4BFA-A1B1-5787288BC38D}"/>
    <cellStyle name="Walutowy 3 17 2 3" xfId="4171" xr:uid="{7E6BBDD6-ADA9-4612-8896-409F22E08D4B}"/>
    <cellStyle name="Walutowy 3 17 3" xfId="2655" xr:uid="{4685643E-5398-48CA-9B68-E8132C88F225}"/>
    <cellStyle name="Walutowy 3 17 4" xfId="4170" xr:uid="{F2C57770-A7AB-4F5E-A32E-E9B7BC0AB5B6}"/>
    <cellStyle name="Walutowy 3 18" xfId="1107" xr:uid="{00000000-0005-0000-0000-000054040000}"/>
    <cellStyle name="Walutowy 3 18 2" xfId="2657" xr:uid="{57CB6843-A828-41C1-8A02-A7B777552516}"/>
    <cellStyle name="Walutowy 3 18 3" xfId="4172" xr:uid="{EBA4350B-BEDB-4E2A-97DD-9D79DD050E0D}"/>
    <cellStyle name="Walutowy 3 19" xfId="1108" xr:uid="{00000000-0005-0000-0000-000055040000}"/>
    <cellStyle name="Walutowy 3 19 2" xfId="2658" xr:uid="{9C8CB9EA-ED3C-42E1-8069-03472CB63464}"/>
    <cellStyle name="Walutowy 3 19 3" xfId="4173" xr:uid="{863F976F-C5DB-4AF0-A608-0C23454FCCB4}"/>
    <cellStyle name="Walutowy 3 2" xfId="1109" xr:uid="{00000000-0005-0000-0000-000056040000}"/>
    <cellStyle name="Walutowy 3 2 10" xfId="1110" xr:uid="{00000000-0005-0000-0000-000057040000}"/>
    <cellStyle name="Walutowy 3 2 10 2" xfId="2659" xr:uid="{DF3F86B2-B9E4-4AAD-9A9B-4B7440AD5C8F}"/>
    <cellStyle name="Walutowy 3 2 10 3" xfId="4174" xr:uid="{9F30D585-BA4E-4704-958B-0F62B73BB93D}"/>
    <cellStyle name="Walutowy 3 2 11" xfId="1111" xr:uid="{00000000-0005-0000-0000-000058040000}"/>
    <cellStyle name="Walutowy 3 2 11 2" xfId="2660" xr:uid="{754CC40E-3821-4F10-9935-CE7CD6CD92F6}"/>
    <cellStyle name="Walutowy 3 2 11 3" xfId="4175" xr:uid="{5825AE6B-3BD1-4590-9B4E-2C34981BB298}"/>
    <cellStyle name="Walutowy 3 2 2" xfId="1112" xr:uid="{00000000-0005-0000-0000-000059040000}"/>
    <cellStyle name="Walutowy 3 2 3" xfId="1113" xr:uid="{00000000-0005-0000-0000-00005A040000}"/>
    <cellStyle name="Walutowy 3 2 3 2" xfId="1114" xr:uid="{00000000-0005-0000-0000-00005B040000}"/>
    <cellStyle name="Walutowy 3 2 3 2 2" xfId="1115" xr:uid="{00000000-0005-0000-0000-00005C040000}"/>
    <cellStyle name="Walutowy 3 2 3 2 2 2" xfId="1116" xr:uid="{00000000-0005-0000-0000-00005D040000}"/>
    <cellStyle name="Walutowy 3 2 3 2 2 2 2" xfId="2664" xr:uid="{E903F4AC-8A84-4F9F-AF6E-DA86F585045A}"/>
    <cellStyle name="Walutowy 3 2 3 2 2 2 3" xfId="4179" xr:uid="{694349A5-C115-4D65-9DED-31DAB0B50CB9}"/>
    <cellStyle name="Walutowy 3 2 3 2 2 3" xfId="2663" xr:uid="{B7635D04-F11F-4100-BA40-6322C3067FF0}"/>
    <cellStyle name="Walutowy 3 2 3 2 2 4" xfId="4178" xr:uid="{7270F257-8ABD-4E0E-BF06-7945FAAF0E70}"/>
    <cellStyle name="Walutowy 3 2 3 2 3" xfId="1117" xr:uid="{00000000-0005-0000-0000-00005E040000}"/>
    <cellStyle name="Walutowy 3 2 3 2 3 2" xfId="2665" xr:uid="{B42BF143-0165-4F65-9B3D-505D4019EE52}"/>
    <cellStyle name="Walutowy 3 2 3 2 3 3" xfId="4180" xr:uid="{36BA9746-F1D8-43CE-ADC2-700081F81CF0}"/>
    <cellStyle name="Walutowy 3 2 3 2 4" xfId="2662" xr:uid="{D246A7FF-574A-44AB-8654-0D5D31594717}"/>
    <cellStyle name="Walutowy 3 2 3 2 5" xfId="4177" xr:uid="{934F8F63-86EC-442C-8FF5-B840F1A6E509}"/>
    <cellStyle name="Walutowy 3 2 3 3" xfId="1118" xr:uid="{00000000-0005-0000-0000-00005F040000}"/>
    <cellStyle name="Walutowy 3 2 3 3 2" xfId="1119" xr:uid="{00000000-0005-0000-0000-000060040000}"/>
    <cellStyle name="Walutowy 3 2 3 3 2 2" xfId="1120" xr:uid="{00000000-0005-0000-0000-000061040000}"/>
    <cellStyle name="Walutowy 3 2 3 3 2 2 2" xfId="2668" xr:uid="{5A9836A1-B3F7-4FF7-898F-7BDD2D7E97F9}"/>
    <cellStyle name="Walutowy 3 2 3 3 2 2 3" xfId="4183" xr:uid="{B9739668-81A2-49B4-9795-A7AB5E6F954B}"/>
    <cellStyle name="Walutowy 3 2 3 3 2 3" xfId="2667" xr:uid="{192C34EC-A6CB-4FD9-B6C4-6E8EF6169BB4}"/>
    <cellStyle name="Walutowy 3 2 3 3 2 4" xfId="4182" xr:uid="{83468655-2AA5-4718-BE51-8378339EFFC0}"/>
    <cellStyle name="Walutowy 3 2 3 3 3" xfId="1121" xr:uid="{00000000-0005-0000-0000-000062040000}"/>
    <cellStyle name="Walutowy 3 2 3 3 3 2" xfId="2669" xr:uid="{93A1A562-C387-484F-A90B-369AF227FCFB}"/>
    <cellStyle name="Walutowy 3 2 3 3 3 3" xfId="4184" xr:uid="{A8638C1C-0BF1-457D-B41F-A956F58120CA}"/>
    <cellStyle name="Walutowy 3 2 3 3 4" xfId="2666" xr:uid="{CD1A9F74-4310-49DB-91EA-9DEF1981C327}"/>
    <cellStyle name="Walutowy 3 2 3 3 5" xfId="4181" xr:uid="{4A3E2712-514B-41D8-B427-2DC287994602}"/>
    <cellStyle name="Walutowy 3 2 3 4" xfId="1122" xr:uid="{00000000-0005-0000-0000-000063040000}"/>
    <cellStyle name="Walutowy 3 2 3 4 2" xfId="1123" xr:uid="{00000000-0005-0000-0000-000064040000}"/>
    <cellStyle name="Walutowy 3 2 3 4 2 2" xfId="2671" xr:uid="{7227B120-55CC-4351-B6F8-7D6BDC435444}"/>
    <cellStyle name="Walutowy 3 2 3 4 2 3" xfId="4186" xr:uid="{75909976-6366-4053-A15B-6E1EC1547FE9}"/>
    <cellStyle name="Walutowy 3 2 3 4 3" xfId="2670" xr:uid="{14F68761-0C55-4FF3-8D3E-61AB0642106A}"/>
    <cellStyle name="Walutowy 3 2 3 4 4" xfId="4185" xr:uid="{66F9146A-AC48-4378-AE98-5EE1A369B8FA}"/>
    <cellStyle name="Walutowy 3 2 3 5" xfId="1124" xr:uid="{00000000-0005-0000-0000-000065040000}"/>
    <cellStyle name="Walutowy 3 2 3 5 2" xfId="2672" xr:uid="{176AC12E-F5FE-45E6-848B-E1CF03E1ADD4}"/>
    <cellStyle name="Walutowy 3 2 3 5 3" xfId="4187" xr:uid="{575FFFEF-E24A-4C9F-A7CA-DFDAFA818A30}"/>
    <cellStyle name="Walutowy 3 2 3 6" xfId="2661" xr:uid="{8AEB8D8E-6B54-4757-90BA-64CBAF94C2C1}"/>
    <cellStyle name="Walutowy 3 2 3 7" xfId="4176" xr:uid="{22D0212B-B884-4162-A0FD-4A3CCE72A42F}"/>
    <cellStyle name="Walutowy 3 2 4" xfId="1125" xr:uid="{00000000-0005-0000-0000-000066040000}"/>
    <cellStyle name="Walutowy 3 2 4 2" xfId="1126" xr:uid="{00000000-0005-0000-0000-000067040000}"/>
    <cellStyle name="Walutowy 3 2 4 2 2" xfId="1127" xr:uid="{00000000-0005-0000-0000-000068040000}"/>
    <cellStyle name="Walutowy 3 2 4 2 2 2" xfId="1128" xr:uid="{00000000-0005-0000-0000-000069040000}"/>
    <cellStyle name="Walutowy 3 2 4 2 2 2 2" xfId="2675" xr:uid="{4735F653-E674-4124-A397-377DB8605FD4}"/>
    <cellStyle name="Walutowy 3 2 4 2 2 2 3" xfId="4190" xr:uid="{8E2B8FBD-EC38-44B9-97D0-625AAE644D0A}"/>
    <cellStyle name="Walutowy 3 2 4 2 2 3" xfId="2674" xr:uid="{B345B01A-A3DB-4B97-9C4A-2AEA806F7085}"/>
    <cellStyle name="Walutowy 3 2 4 2 2 4" xfId="4189" xr:uid="{887C5AF6-EF1B-4D0A-934A-3D3712F4AF7C}"/>
    <cellStyle name="Walutowy 3 2 4 2 3" xfId="1129" xr:uid="{00000000-0005-0000-0000-00006A040000}"/>
    <cellStyle name="Walutowy 3 2 4 2 3 2" xfId="2676" xr:uid="{09CEB4BA-00F6-4848-903B-F43B8668751C}"/>
    <cellStyle name="Walutowy 3 2 4 2 3 3" xfId="4191" xr:uid="{4A4F23FC-4C0F-47A9-BEFA-9497D8ED009D}"/>
    <cellStyle name="Walutowy 3 2 4 2 4" xfId="2673" xr:uid="{F8484AEC-7487-4CCD-99EB-996A029D986D}"/>
    <cellStyle name="Walutowy 3 2 4 2 5" xfId="4188" xr:uid="{6DA58C43-8B89-4ED5-BCED-5604E4E03752}"/>
    <cellStyle name="Walutowy 3 2 5" xfId="1130" xr:uid="{00000000-0005-0000-0000-00006B040000}"/>
    <cellStyle name="Walutowy 3 2 5 2" xfId="1131" xr:uid="{00000000-0005-0000-0000-00006C040000}"/>
    <cellStyle name="Walutowy 3 2 5 2 2" xfId="1132" xr:uid="{00000000-0005-0000-0000-00006D040000}"/>
    <cellStyle name="Walutowy 3 2 5 2 2 2" xfId="2679" xr:uid="{401D4FF9-577A-4A85-8C0E-385EC0E96759}"/>
    <cellStyle name="Walutowy 3 2 5 2 2 3" xfId="4194" xr:uid="{C4394F12-9285-4F81-BD88-B92C6E724262}"/>
    <cellStyle name="Walutowy 3 2 5 2 3" xfId="2678" xr:uid="{6CE4ACC6-FE9A-4B75-8285-AA09C019C5D3}"/>
    <cellStyle name="Walutowy 3 2 5 2 4" xfId="4193" xr:uid="{9F0C89E8-9448-428E-9B1C-99E06A9B4990}"/>
    <cellStyle name="Walutowy 3 2 5 3" xfId="1133" xr:uid="{00000000-0005-0000-0000-00006E040000}"/>
    <cellStyle name="Walutowy 3 2 5 3 2" xfId="2680" xr:uid="{7B64B12C-B38F-4552-8402-848BC205136C}"/>
    <cellStyle name="Walutowy 3 2 5 3 3" xfId="4195" xr:uid="{ED14C3AF-5FA9-4E2A-B423-7B589B0F07E9}"/>
    <cellStyle name="Walutowy 3 2 5 4" xfId="2677" xr:uid="{B9C2B640-1217-4F7C-95FB-6586262D3FD6}"/>
    <cellStyle name="Walutowy 3 2 5 5" xfId="4192" xr:uid="{6FE3715F-94A9-4ECD-8726-1284050F9030}"/>
    <cellStyle name="Walutowy 3 2 6" xfId="1134" xr:uid="{00000000-0005-0000-0000-00006F040000}"/>
    <cellStyle name="Walutowy 3 2 6 2" xfId="1135" xr:uid="{00000000-0005-0000-0000-000070040000}"/>
    <cellStyle name="Walutowy 3 2 6 2 2" xfId="1136" xr:uid="{00000000-0005-0000-0000-000071040000}"/>
    <cellStyle name="Walutowy 3 2 6 2 2 2" xfId="2683" xr:uid="{C5AF10D7-DDE1-43C3-A838-596EF5AFA92A}"/>
    <cellStyle name="Walutowy 3 2 6 2 2 3" xfId="4198" xr:uid="{D190ED85-0EE0-4A01-9DDB-04E6E36C86D6}"/>
    <cellStyle name="Walutowy 3 2 6 2 3" xfId="2682" xr:uid="{336D14E1-6E9E-4D23-A773-FCEC97A3C227}"/>
    <cellStyle name="Walutowy 3 2 6 2 4" xfId="4197" xr:uid="{3626CC70-FF68-4CA2-852A-96BE9AD49091}"/>
    <cellStyle name="Walutowy 3 2 6 3" xfId="1137" xr:uid="{00000000-0005-0000-0000-000072040000}"/>
    <cellStyle name="Walutowy 3 2 6 3 2" xfId="2684" xr:uid="{B936D7C2-7204-4FBA-BAFD-4E9962438C1F}"/>
    <cellStyle name="Walutowy 3 2 6 3 3" xfId="4199" xr:uid="{A4DB96B8-A068-43FB-B2AE-6D106A1854A2}"/>
    <cellStyle name="Walutowy 3 2 6 4" xfId="2681" xr:uid="{3108586F-49D6-4286-9FF7-9F303097E7D3}"/>
    <cellStyle name="Walutowy 3 2 6 5" xfId="4196" xr:uid="{A7D4D14C-A92A-4737-9529-51F96607B485}"/>
    <cellStyle name="Walutowy 3 2 7" xfId="1138" xr:uid="{00000000-0005-0000-0000-000073040000}"/>
    <cellStyle name="Walutowy 3 2 7 2" xfId="1139" xr:uid="{00000000-0005-0000-0000-000074040000}"/>
    <cellStyle name="Walutowy 3 2 7 2 2" xfId="1140" xr:uid="{00000000-0005-0000-0000-000075040000}"/>
    <cellStyle name="Walutowy 3 2 7 2 2 2" xfId="2687" xr:uid="{9F3CE179-ED27-46A6-953F-FD3DD854C3E3}"/>
    <cellStyle name="Walutowy 3 2 7 2 2 3" xfId="4202" xr:uid="{DB35BEEB-2308-4C33-817B-3A732E622163}"/>
    <cellStyle name="Walutowy 3 2 7 2 3" xfId="2686" xr:uid="{AFE40B89-B0ED-45A0-8571-637534842383}"/>
    <cellStyle name="Walutowy 3 2 7 2 4" xfId="4201" xr:uid="{22AA0D7E-FA69-4E36-ABFE-8235011C8B9F}"/>
    <cellStyle name="Walutowy 3 2 7 3" xfId="1141" xr:uid="{00000000-0005-0000-0000-000076040000}"/>
    <cellStyle name="Walutowy 3 2 7 3 2" xfId="2688" xr:uid="{2292BA56-2009-49F3-ABE8-5F2E9A3F90CA}"/>
    <cellStyle name="Walutowy 3 2 7 3 3" xfId="4203" xr:uid="{1066EB05-3081-4A78-B7BA-2D4B6850B361}"/>
    <cellStyle name="Walutowy 3 2 7 4" xfId="2685" xr:uid="{2DCF2CFA-FF7C-43D0-A5C1-9AABFE290E8D}"/>
    <cellStyle name="Walutowy 3 2 7 5" xfId="4200" xr:uid="{82073394-7ECD-4D57-B9E1-DACCFEA0388D}"/>
    <cellStyle name="Walutowy 3 2 8" xfId="1142" xr:uid="{00000000-0005-0000-0000-000077040000}"/>
    <cellStyle name="Walutowy 3 2 8 2" xfId="1143" xr:uid="{00000000-0005-0000-0000-000078040000}"/>
    <cellStyle name="Walutowy 3 2 8 2 2" xfId="1144" xr:uid="{00000000-0005-0000-0000-000079040000}"/>
    <cellStyle name="Walutowy 3 2 8 2 2 2" xfId="2691" xr:uid="{B6659494-BA0E-48A9-A3E7-CBC849D5C402}"/>
    <cellStyle name="Walutowy 3 2 8 2 2 3" xfId="4206" xr:uid="{9A18E5F0-6A6C-43C3-8B03-DB32306910D4}"/>
    <cellStyle name="Walutowy 3 2 8 2 3" xfId="2690" xr:uid="{53F1B9D4-B30D-41FE-9847-2DA3CAB57007}"/>
    <cellStyle name="Walutowy 3 2 8 2 4" xfId="4205" xr:uid="{3D672D80-64BD-4569-B28F-7965DEDCD6A0}"/>
    <cellStyle name="Walutowy 3 2 8 3" xfId="1145" xr:uid="{00000000-0005-0000-0000-00007A040000}"/>
    <cellStyle name="Walutowy 3 2 8 3 2" xfId="2692" xr:uid="{1C7DAB4B-9D08-4AA4-85A4-C9D4B4DB096F}"/>
    <cellStyle name="Walutowy 3 2 8 3 3" xfId="4207" xr:uid="{7F4320CC-9597-44EE-AE39-FE9A1F19A1C6}"/>
    <cellStyle name="Walutowy 3 2 8 4" xfId="2689" xr:uid="{7EB94378-73D1-4F94-8DA1-5E2AAF11E31A}"/>
    <cellStyle name="Walutowy 3 2 8 5" xfId="4204" xr:uid="{EDF05AAF-6982-4E60-93B4-C30FF9840325}"/>
    <cellStyle name="Walutowy 3 2 9" xfId="1146" xr:uid="{00000000-0005-0000-0000-00007B040000}"/>
    <cellStyle name="Walutowy 3 2 9 2" xfId="1147" xr:uid="{00000000-0005-0000-0000-00007C040000}"/>
    <cellStyle name="Walutowy 3 2 9 2 2" xfId="2694" xr:uid="{D10C5E7B-302A-40DB-988C-9AA48046520B}"/>
    <cellStyle name="Walutowy 3 2 9 2 3" xfId="4209" xr:uid="{3E1C2F66-95BB-4398-986D-701AD8AFB95C}"/>
    <cellStyle name="Walutowy 3 2 9 3" xfId="2693" xr:uid="{126DB445-93A6-42D1-962C-CBAA41C4583E}"/>
    <cellStyle name="Walutowy 3 2 9 4" xfId="4208" xr:uid="{30AD5DFB-F152-4505-80D5-2F382A41532B}"/>
    <cellStyle name="Walutowy 3 20" xfId="1148" xr:uid="{00000000-0005-0000-0000-00007D040000}"/>
    <cellStyle name="Walutowy 3 20 2" xfId="2695" xr:uid="{11463296-8E76-423A-9C2B-3DAFC0DAB667}"/>
    <cellStyle name="Walutowy 3 20 3" xfId="4210" xr:uid="{A2807B7A-C1B6-4504-9BDE-8E99975B3FF6}"/>
    <cellStyle name="Walutowy 3 3" xfId="1149" xr:uid="{00000000-0005-0000-0000-00007E040000}"/>
    <cellStyle name="Walutowy 3 3 10" xfId="1150" xr:uid="{00000000-0005-0000-0000-00007F040000}"/>
    <cellStyle name="Walutowy 3 3 10 2" xfId="2696" xr:uid="{B5670D0B-7B39-48E5-9418-AECDA65CEA2B}"/>
    <cellStyle name="Walutowy 3 3 10 3" xfId="4211" xr:uid="{9370786B-0816-447F-89C3-E6A93DA9B8CC}"/>
    <cellStyle name="Walutowy 3 3 11" xfId="1151" xr:uid="{00000000-0005-0000-0000-000080040000}"/>
    <cellStyle name="Walutowy 3 3 11 2" xfId="2697" xr:uid="{A8E9D25E-A958-40D3-9334-423DEEDA0659}"/>
    <cellStyle name="Walutowy 3 3 11 3" xfId="4212" xr:uid="{FDAE6204-406C-4E0A-B71E-FB3A6E270868}"/>
    <cellStyle name="Walutowy 3 3 2" xfId="1152" xr:uid="{00000000-0005-0000-0000-000081040000}"/>
    <cellStyle name="Walutowy 3 3 3" xfId="1153" xr:uid="{00000000-0005-0000-0000-000082040000}"/>
    <cellStyle name="Walutowy 3 3 3 2" xfId="1154" xr:uid="{00000000-0005-0000-0000-000083040000}"/>
    <cellStyle name="Walutowy 3 3 3 2 2" xfId="1155" xr:uid="{00000000-0005-0000-0000-000084040000}"/>
    <cellStyle name="Walutowy 3 3 3 2 2 2" xfId="1156" xr:uid="{00000000-0005-0000-0000-000085040000}"/>
    <cellStyle name="Walutowy 3 3 3 2 2 2 2" xfId="2701" xr:uid="{D10C7A8E-A23D-4551-AC52-28E359AE19D3}"/>
    <cellStyle name="Walutowy 3 3 3 2 2 2 3" xfId="4216" xr:uid="{696B23E3-BDA3-4274-B64B-346E98C39BD1}"/>
    <cellStyle name="Walutowy 3 3 3 2 2 3" xfId="2700" xr:uid="{E3015FEE-D746-4D4D-A4A9-DAC3586D4ADF}"/>
    <cellStyle name="Walutowy 3 3 3 2 2 4" xfId="4215" xr:uid="{320632F4-A65B-49F4-B61D-12B39F4E8C5C}"/>
    <cellStyle name="Walutowy 3 3 3 2 3" xfId="1157" xr:uid="{00000000-0005-0000-0000-000086040000}"/>
    <cellStyle name="Walutowy 3 3 3 2 3 2" xfId="2702" xr:uid="{E0126E23-B9C4-4CD2-BD8F-654BBEA8912D}"/>
    <cellStyle name="Walutowy 3 3 3 2 3 3" xfId="4217" xr:uid="{3D767A6F-EBEF-4E37-AE95-C6444D6E1794}"/>
    <cellStyle name="Walutowy 3 3 3 2 4" xfId="2699" xr:uid="{6386A91B-4A66-4DD4-9A45-E34564BD8C4F}"/>
    <cellStyle name="Walutowy 3 3 3 2 5" xfId="4214" xr:uid="{5764E64F-9961-4FB8-9155-8C4B5F9F2236}"/>
    <cellStyle name="Walutowy 3 3 3 3" xfId="1158" xr:uid="{00000000-0005-0000-0000-000087040000}"/>
    <cellStyle name="Walutowy 3 3 3 3 2" xfId="1159" xr:uid="{00000000-0005-0000-0000-000088040000}"/>
    <cellStyle name="Walutowy 3 3 3 3 2 2" xfId="1160" xr:uid="{00000000-0005-0000-0000-000089040000}"/>
    <cellStyle name="Walutowy 3 3 3 3 2 2 2" xfId="2705" xr:uid="{2C139C00-FF46-4186-B298-FD4921C4D4F8}"/>
    <cellStyle name="Walutowy 3 3 3 3 2 2 3" xfId="4220" xr:uid="{E04EE9B8-5B46-435B-A06E-86FE9B05E490}"/>
    <cellStyle name="Walutowy 3 3 3 3 2 3" xfId="2704" xr:uid="{A0DD645A-1BB1-4E2A-BB6E-DDD8BD3DA14E}"/>
    <cellStyle name="Walutowy 3 3 3 3 2 4" xfId="4219" xr:uid="{8C327D51-67DE-47BF-B6D0-77640F718F12}"/>
    <cellStyle name="Walutowy 3 3 3 3 3" xfId="1161" xr:uid="{00000000-0005-0000-0000-00008A040000}"/>
    <cellStyle name="Walutowy 3 3 3 3 3 2" xfId="2706" xr:uid="{4B2123FA-2565-4356-A3A4-F7E466E33650}"/>
    <cellStyle name="Walutowy 3 3 3 3 3 3" xfId="4221" xr:uid="{4862F8AC-D4AF-48A3-8011-11F675A20CAC}"/>
    <cellStyle name="Walutowy 3 3 3 3 4" xfId="2703" xr:uid="{C22365EB-D5E5-4387-864B-0E71A8E47576}"/>
    <cellStyle name="Walutowy 3 3 3 3 5" xfId="4218" xr:uid="{4096E344-0B2E-466F-BB39-552ED321EC9E}"/>
    <cellStyle name="Walutowy 3 3 3 4" xfId="1162" xr:uid="{00000000-0005-0000-0000-00008B040000}"/>
    <cellStyle name="Walutowy 3 3 3 4 2" xfId="1163" xr:uid="{00000000-0005-0000-0000-00008C040000}"/>
    <cellStyle name="Walutowy 3 3 3 4 2 2" xfId="2708" xr:uid="{93836661-52F2-464B-9EE0-E842608DEF73}"/>
    <cellStyle name="Walutowy 3 3 3 4 2 3" xfId="4223" xr:uid="{84C76FBF-5393-4233-A4F2-8DE66DEE8974}"/>
    <cellStyle name="Walutowy 3 3 3 4 3" xfId="2707" xr:uid="{C9DE8955-3F97-4B7D-A86D-0E2810BC50AC}"/>
    <cellStyle name="Walutowy 3 3 3 4 4" xfId="4222" xr:uid="{BD3B4409-0E35-4BE5-BD1E-2F7C793BE523}"/>
    <cellStyle name="Walutowy 3 3 3 5" xfId="1164" xr:uid="{00000000-0005-0000-0000-00008D040000}"/>
    <cellStyle name="Walutowy 3 3 3 5 2" xfId="2709" xr:uid="{B59397AA-AE25-4334-9B6D-AEF38AE2C58F}"/>
    <cellStyle name="Walutowy 3 3 3 5 3" xfId="4224" xr:uid="{DC3F3B2E-58E6-4441-B8A5-4C7F775852B0}"/>
    <cellStyle name="Walutowy 3 3 3 6" xfId="2698" xr:uid="{74AC2C12-B8BC-4950-A04B-F352CA05B92F}"/>
    <cellStyle name="Walutowy 3 3 3 7" xfId="4213" xr:uid="{5257A94F-2B1A-4020-B982-9A3527EBC7BB}"/>
    <cellStyle name="Walutowy 3 3 4" xfId="1165" xr:uid="{00000000-0005-0000-0000-00008E040000}"/>
    <cellStyle name="Walutowy 3 3 4 2" xfId="1166" xr:uid="{00000000-0005-0000-0000-00008F040000}"/>
    <cellStyle name="Walutowy 3 3 4 2 2" xfId="1167" xr:uid="{00000000-0005-0000-0000-000090040000}"/>
    <cellStyle name="Walutowy 3 3 4 2 2 2" xfId="1168" xr:uid="{00000000-0005-0000-0000-000091040000}"/>
    <cellStyle name="Walutowy 3 3 4 2 2 2 2" xfId="2712" xr:uid="{EE6C1B12-9F00-4C2C-91D4-4DD8BCD0E967}"/>
    <cellStyle name="Walutowy 3 3 4 2 2 2 3" xfId="4227" xr:uid="{C4741C27-CFCB-4B90-B65F-D64EFCD8656F}"/>
    <cellStyle name="Walutowy 3 3 4 2 2 3" xfId="2711" xr:uid="{9221672D-6BEA-4B09-8E51-7BE138DA13E6}"/>
    <cellStyle name="Walutowy 3 3 4 2 2 4" xfId="4226" xr:uid="{4B5F1059-41B7-43E0-ADFD-6183D0F3C83E}"/>
    <cellStyle name="Walutowy 3 3 4 2 3" xfId="1169" xr:uid="{00000000-0005-0000-0000-000092040000}"/>
    <cellStyle name="Walutowy 3 3 4 2 3 2" xfId="2713" xr:uid="{C11EA011-9C13-4A2A-A2D4-197C57102D88}"/>
    <cellStyle name="Walutowy 3 3 4 2 3 3" xfId="4228" xr:uid="{328CB2C3-81F9-493C-ADFF-2F1A52E06B35}"/>
    <cellStyle name="Walutowy 3 3 4 2 4" xfId="2710" xr:uid="{15B7252F-6DC2-4A5C-A79F-E2C0BB6C7ABB}"/>
    <cellStyle name="Walutowy 3 3 4 2 5" xfId="4225" xr:uid="{BBE6A6CA-7ECC-48F9-AA76-AF2C3A628632}"/>
    <cellStyle name="Walutowy 3 3 5" xfId="1170" xr:uid="{00000000-0005-0000-0000-000093040000}"/>
    <cellStyle name="Walutowy 3 3 5 2" xfId="1171" xr:uid="{00000000-0005-0000-0000-000094040000}"/>
    <cellStyle name="Walutowy 3 3 5 2 2" xfId="1172" xr:uid="{00000000-0005-0000-0000-000095040000}"/>
    <cellStyle name="Walutowy 3 3 5 2 2 2" xfId="2716" xr:uid="{1D6C86C3-4CFF-40B5-971A-F43263F355AC}"/>
    <cellStyle name="Walutowy 3 3 5 2 2 3" xfId="4231" xr:uid="{9DBC3166-55B4-4829-886A-C064D864EC14}"/>
    <cellStyle name="Walutowy 3 3 5 2 3" xfId="2715" xr:uid="{5993DBD4-7D27-4FE0-974C-381B56AE3197}"/>
    <cellStyle name="Walutowy 3 3 5 2 4" xfId="4230" xr:uid="{D507C40B-FBD1-4462-A278-C8C1BDF37C8C}"/>
    <cellStyle name="Walutowy 3 3 5 3" xfId="1173" xr:uid="{00000000-0005-0000-0000-000096040000}"/>
    <cellStyle name="Walutowy 3 3 5 3 2" xfId="2717" xr:uid="{10C2535A-3716-4405-9608-0550DE26F639}"/>
    <cellStyle name="Walutowy 3 3 5 3 3" xfId="4232" xr:uid="{6D06F0D9-C4DB-403E-8831-E876B071A931}"/>
    <cellStyle name="Walutowy 3 3 5 4" xfId="2714" xr:uid="{F07894BF-D2EF-4885-802C-6C2FEE17F588}"/>
    <cellStyle name="Walutowy 3 3 5 5" xfId="4229" xr:uid="{A984DAE9-BAEE-4B34-BFE2-4A31E0EC87FD}"/>
    <cellStyle name="Walutowy 3 3 6" xfId="1174" xr:uid="{00000000-0005-0000-0000-000097040000}"/>
    <cellStyle name="Walutowy 3 3 6 2" xfId="1175" xr:uid="{00000000-0005-0000-0000-000098040000}"/>
    <cellStyle name="Walutowy 3 3 6 2 2" xfId="1176" xr:uid="{00000000-0005-0000-0000-000099040000}"/>
    <cellStyle name="Walutowy 3 3 6 2 2 2" xfId="2720" xr:uid="{07E6E7B4-4B33-4167-AB3F-2BFA9E3808F7}"/>
    <cellStyle name="Walutowy 3 3 6 2 2 3" xfId="4235" xr:uid="{A43BF12C-DA3E-4A3C-8834-B4A63CB125DB}"/>
    <cellStyle name="Walutowy 3 3 6 2 3" xfId="2719" xr:uid="{1B869234-DDE6-43C2-9A45-9C42EEE6AC68}"/>
    <cellStyle name="Walutowy 3 3 6 2 4" xfId="4234" xr:uid="{BED8688E-8CEB-4A27-A422-71728A8B3D51}"/>
    <cellStyle name="Walutowy 3 3 6 3" xfId="1177" xr:uid="{00000000-0005-0000-0000-00009A040000}"/>
    <cellStyle name="Walutowy 3 3 6 3 2" xfId="2721" xr:uid="{FBE1CDE0-4506-4991-B11C-ACCF3C508DC2}"/>
    <cellStyle name="Walutowy 3 3 6 3 3" xfId="4236" xr:uid="{8A7F9C75-0DA7-4AF4-A39F-7B63FC4A2BB0}"/>
    <cellStyle name="Walutowy 3 3 6 4" xfId="2718" xr:uid="{2905B072-C56C-49FC-B5E3-F9A102FE0771}"/>
    <cellStyle name="Walutowy 3 3 6 5" xfId="4233" xr:uid="{A7816D28-0C20-41E3-8435-25FFF6596A2A}"/>
    <cellStyle name="Walutowy 3 3 7" xfId="1178" xr:uid="{00000000-0005-0000-0000-00009B040000}"/>
    <cellStyle name="Walutowy 3 3 7 2" xfId="1179" xr:uid="{00000000-0005-0000-0000-00009C040000}"/>
    <cellStyle name="Walutowy 3 3 7 2 2" xfId="1180" xr:uid="{00000000-0005-0000-0000-00009D040000}"/>
    <cellStyle name="Walutowy 3 3 7 2 2 2" xfId="2724" xr:uid="{1E10C410-AD96-42CF-931E-90779279F70C}"/>
    <cellStyle name="Walutowy 3 3 7 2 2 3" xfId="4239" xr:uid="{9514F3A0-4439-48F7-85B0-48E014735A92}"/>
    <cellStyle name="Walutowy 3 3 7 2 3" xfId="2723" xr:uid="{631A7454-D392-429E-92B7-27BCF7478E54}"/>
    <cellStyle name="Walutowy 3 3 7 2 4" xfId="4238" xr:uid="{21F518C3-8C09-4034-A713-D1D6F67A8DE0}"/>
    <cellStyle name="Walutowy 3 3 7 3" xfId="1181" xr:uid="{00000000-0005-0000-0000-00009E040000}"/>
    <cellStyle name="Walutowy 3 3 7 3 2" xfId="2725" xr:uid="{50D9D1C3-C4A7-464F-BECB-6CEBDACBB730}"/>
    <cellStyle name="Walutowy 3 3 7 3 3" xfId="4240" xr:uid="{4FD44226-FFDE-4443-B432-563D4B8688E2}"/>
    <cellStyle name="Walutowy 3 3 7 4" xfId="2722" xr:uid="{80DF8E1B-9603-40EF-9076-55B18DE85200}"/>
    <cellStyle name="Walutowy 3 3 7 5" xfId="4237" xr:uid="{7E93E1B1-7917-4BA8-BAA0-39E0B8A13B35}"/>
    <cellStyle name="Walutowy 3 3 8" xfId="1182" xr:uid="{00000000-0005-0000-0000-00009F040000}"/>
    <cellStyle name="Walutowy 3 3 8 2" xfId="1183" xr:uid="{00000000-0005-0000-0000-0000A0040000}"/>
    <cellStyle name="Walutowy 3 3 8 2 2" xfId="1184" xr:uid="{00000000-0005-0000-0000-0000A1040000}"/>
    <cellStyle name="Walutowy 3 3 8 2 2 2" xfId="2728" xr:uid="{C1D5B61E-997A-404D-B794-9B1C80EB52C9}"/>
    <cellStyle name="Walutowy 3 3 8 2 2 3" xfId="4243" xr:uid="{19AA776A-770C-4B74-B849-E6CED9315DC2}"/>
    <cellStyle name="Walutowy 3 3 8 2 3" xfId="2727" xr:uid="{92BAEDA5-EE53-4FB5-BBDB-75F6744D6E41}"/>
    <cellStyle name="Walutowy 3 3 8 2 4" xfId="4242" xr:uid="{BA99DBE6-F035-42C7-88BA-85A02E9A080A}"/>
    <cellStyle name="Walutowy 3 3 8 3" xfId="1185" xr:uid="{00000000-0005-0000-0000-0000A2040000}"/>
    <cellStyle name="Walutowy 3 3 8 3 2" xfId="2729" xr:uid="{012427C4-7C69-4B5B-8768-8AF1C098F52E}"/>
    <cellStyle name="Walutowy 3 3 8 3 3" xfId="4244" xr:uid="{A954F8EB-865A-4E55-ADAF-2A8DD12EFB69}"/>
    <cellStyle name="Walutowy 3 3 8 4" xfId="2726" xr:uid="{733DFC6D-2033-49F6-825D-5B076CB0C304}"/>
    <cellStyle name="Walutowy 3 3 8 5" xfId="4241" xr:uid="{59C0BD26-33C1-4082-8CB6-3F6037ADCCA8}"/>
    <cellStyle name="Walutowy 3 3 9" xfId="1186" xr:uid="{00000000-0005-0000-0000-0000A3040000}"/>
    <cellStyle name="Walutowy 3 3 9 2" xfId="1187" xr:uid="{00000000-0005-0000-0000-0000A4040000}"/>
    <cellStyle name="Walutowy 3 3 9 2 2" xfId="2731" xr:uid="{9DD1C202-ADD7-4A1F-96DC-E5F1855A4A44}"/>
    <cellStyle name="Walutowy 3 3 9 2 3" xfId="4246" xr:uid="{0EFAD9DB-60FF-4AB7-B0CD-EB55FA0F9DE9}"/>
    <cellStyle name="Walutowy 3 3 9 3" xfId="2730" xr:uid="{34622E82-1BF5-4458-938E-91F674F9E0FD}"/>
    <cellStyle name="Walutowy 3 3 9 4" xfId="4245" xr:uid="{A7853CBA-34E4-4B4E-A9C6-B9BB01EC13E9}"/>
    <cellStyle name="Walutowy 3 4" xfId="1188" xr:uid="{00000000-0005-0000-0000-0000A5040000}"/>
    <cellStyle name="Walutowy 3 4 10" xfId="1189" xr:uid="{00000000-0005-0000-0000-0000A6040000}"/>
    <cellStyle name="Walutowy 3 4 10 2" xfId="2732" xr:uid="{A19F1971-3266-43A0-9FE7-7A3662B388D6}"/>
    <cellStyle name="Walutowy 3 4 10 3" xfId="4247" xr:uid="{B062FB36-0E1F-4D2D-AF89-2451F5226F8B}"/>
    <cellStyle name="Walutowy 3 4 11" xfId="1190" xr:uid="{00000000-0005-0000-0000-0000A7040000}"/>
    <cellStyle name="Walutowy 3 4 11 2" xfId="2733" xr:uid="{2F4FD903-889D-4CF9-9C5C-DA73CE988D3F}"/>
    <cellStyle name="Walutowy 3 4 11 3" xfId="4248" xr:uid="{219456D4-6E46-4EA9-9FA9-869C049863C9}"/>
    <cellStyle name="Walutowy 3 4 2" xfId="1191" xr:uid="{00000000-0005-0000-0000-0000A8040000}"/>
    <cellStyle name="Walutowy 3 4 3" xfId="1192" xr:uid="{00000000-0005-0000-0000-0000A9040000}"/>
    <cellStyle name="Walutowy 3 4 3 2" xfId="1193" xr:uid="{00000000-0005-0000-0000-0000AA040000}"/>
    <cellStyle name="Walutowy 3 4 3 2 2" xfId="1194" xr:uid="{00000000-0005-0000-0000-0000AB040000}"/>
    <cellStyle name="Walutowy 3 4 3 2 2 2" xfId="1195" xr:uid="{00000000-0005-0000-0000-0000AC040000}"/>
    <cellStyle name="Walutowy 3 4 3 2 2 2 2" xfId="2737" xr:uid="{8ADB3231-6F9D-4FA0-B35E-D5B76DC6ED70}"/>
    <cellStyle name="Walutowy 3 4 3 2 2 2 3" xfId="4252" xr:uid="{FCE2A9BE-D0F2-4DC5-8065-AE0262167283}"/>
    <cellStyle name="Walutowy 3 4 3 2 2 3" xfId="2736" xr:uid="{51013A9D-05B7-4AB7-B0A2-44F654F38097}"/>
    <cellStyle name="Walutowy 3 4 3 2 2 4" xfId="4251" xr:uid="{92774C62-92A7-4C9E-95E4-311E71678F45}"/>
    <cellStyle name="Walutowy 3 4 3 2 3" xfId="1196" xr:uid="{00000000-0005-0000-0000-0000AD040000}"/>
    <cellStyle name="Walutowy 3 4 3 2 3 2" xfId="2738" xr:uid="{77ADC0E9-FF59-408B-A087-811117F06545}"/>
    <cellStyle name="Walutowy 3 4 3 2 3 3" xfId="4253" xr:uid="{10D5852D-D317-4574-9C3D-2D05C89533CB}"/>
    <cellStyle name="Walutowy 3 4 3 2 4" xfId="2735" xr:uid="{A9B2C5F2-9805-4902-BF18-6BDC6474088F}"/>
    <cellStyle name="Walutowy 3 4 3 2 5" xfId="4250" xr:uid="{465C0F79-C712-4F69-ADEE-2DC31C7CEFD1}"/>
    <cellStyle name="Walutowy 3 4 3 3" xfId="1197" xr:uid="{00000000-0005-0000-0000-0000AE040000}"/>
    <cellStyle name="Walutowy 3 4 3 3 2" xfId="1198" xr:uid="{00000000-0005-0000-0000-0000AF040000}"/>
    <cellStyle name="Walutowy 3 4 3 3 2 2" xfId="1199" xr:uid="{00000000-0005-0000-0000-0000B0040000}"/>
    <cellStyle name="Walutowy 3 4 3 3 2 2 2" xfId="2741" xr:uid="{C819D4F9-0A2D-4EA2-BF82-ECC76A08BBEC}"/>
    <cellStyle name="Walutowy 3 4 3 3 2 2 3" xfId="4256" xr:uid="{E1C05B95-7376-4FB9-B931-7A72647EDEB9}"/>
    <cellStyle name="Walutowy 3 4 3 3 2 3" xfId="2740" xr:uid="{7D687C5E-EB26-48EC-B937-7584C75DC8FD}"/>
    <cellStyle name="Walutowy 3 4 3 3 2 4" xfId="4255" xr:uid="{EB2191C5-BA10-45C9-95C1-8C8D9DA6CA70}"/>
    <cellStyle name="Walutowy 3 4 3 3 3" xfId="1200" xr:uid="{00000000-0005-0000-0000-0000B1040000}"/>
    <cellStyle name="Walutowy 3 4 3 3 3 2" xfId="2742" xr:uid="{881CC4C6-D773-4591-A6B2-5AE84134107D}"/>
    <cellStyle name="Walutowy 3 4 3 3 3 3" xfId="4257" xr:uid="{67338924-F24F-47EA-9FD0-C2613AF757DC}"/>
    <cellStyle name="Walutowy 3 4 3 3 4" xfId="2739" xr:uid="{23FA23A0-3964-404C-82AB-C9E054B6D96A}"/>
    <cellStyle name="Walutowy 3 4 3 3 5" xfId="4254" xr:uid="{7759DAC6-D15F-4230-B0D9-073BB0893AC2}"/>
    <cellStyle name="Walutowy 3 4 3 4" xfId="1201" xr:uid="{00000000-0005-0000-0000-0000B2040000}"/>
    <cellStyle name="Walutowy 3 4 3 4 2" xfId="1202" xr:uid="{00000000-0005-0000-0000-0000B3040000}"/>
    <cellStyle name="Walutowy 3 4 3 4 2 2" xfId="2744" xr:uid="{A9EA3BD2-58EC-4BBC-B412-35FF9208FEB1}"/>
    <cellStyle name="Walutowy 3 4 3 4 2 3" xfId="4259" xr:uid="{6A92BE66-CF52-435F-909E-8C5F4A9E1283}"/>
    <cellStyle name="Walutowy 3 4 3 4 3" xfId="2743" xr:uid="{974BE76C-031B-4F49-B8BC-AEE360E17480}"/>
    <cellStyle name="Walutowy 3 4 3 4 4" xfId="4258" xr:uid="{7D1A5C80-0215-4356-BEAF-5184617FCA08}"/>
    <cellStyle name="Walutowy 3 4 3 5" xfId="1203" xr:uid="{00000000-0005-0000-0000-0000B4040000}"/>
    <cellStyle name="Walutowy 3 4 3 5 2" xfId="2745" xr:uid="{AF2C1D86-0B31-4FBD-B67F-D0D41BBD4294}"/>
    <cellStyle name="Walutowy 3 4 3 5 3" xfId="4260" xr:uid="{7F07DF84-37FA-42D8-98FC-FED689E6B3A8}"/>
    <cellStyle name="Walutowy 3 4 3 6" xfId="2734" xr:uid="{51265AC3-8EAE-47ED-90B0-AB132121BA86}"/>
    <cellStyle name="Walutowy 3 4 3 7" xfId="4249" xr:uid="{6830C560-FAD2-4847-9F31-FA10BA4F8E24}"/>
    <cellStyle name="Walutowy 3 4 4" xfId="1204" xr:uid="{00000000-0005-0000-0000-0000B5040000}"/>
    <cellStyle name="Walutowy 3 4 4 2" xfId="1205" xr:uid="{00000000-0005-0000-0000-0000B6040000}"/>
    <cellStyle name="Walutowy 3 4 4 2 2" xfId="1206" xr:uid="{00000000-0005-0000-0000-0000B7040000}"/>
    <cellStyle name="Walutowy 3 4 4 2 2 2" xfId="1207" xr:uid="{00000000-0005-0000-0000-0000B8040000}"/>
    <cellStyle name="Walutowy 3 4 4 2 2 2 2" xfId="2748" xr:uid="{77C42E14-6C8F-4BE5-9F03-A39F5E44BDB3}"/>
    <cellStyle name="Walutowy 3 4 4 2 2 2 3" xfId="4263" xr:uid="{D2C152C5-3A0D-492A-821E-888C8287F73D}"/>
    <cellStyle name="Walutowy 3 4 4 2 2 3" xfId="2747" xr:uid="{E10FB5F8-89E5-4BD7-9BB3-515E649107C7}"/>
    <cellStyle name="Walutowy 3 4 4 2 2 4" xfId="4262" xr:uid="{D71B4842-F1A3-4EFE-BDBB-E874627C288C}"/>
    <cellStyle name="Walutowy 3 4 4 2 3" xfId="1208" xr:uid="{00000000-0005-0000-0000-0000B9040000}"/>
    <cellStyle name="Walutowy 3 4 4 2 3 2" xfId="2749" xr:uid="{F6738BFD-087C-4404-A10F-442D15556BD9}"/>
    <cellStyle name="Walutowy 3 4 4 2 3 3" xfId="4264" xr:uid="{BBED9FAC-C7B4-4C05-AAF3-FE77B93C8B6C}"/>
    <cellStyle name="Walutowy 3 4 4 2 4" xfId="2746" xr:uid="{3FC1908C-A40C-4CFB-93E7-185AC8C6057A}"/>
    <cellStyle name="Walutowy 3 4 4 2 5" xfId="4261" xr:uid="{78E7D045-00C0-45B4-B0D2-FBAA0166B8DD}"/>
    <cellStyle name="Walutowy 3 4 5" xfId="1209" xr:uid="{00000000-0005-0000-0000-0000BA040000}"/>
    <cellStyle name="Walutowy 3 4 5 2" xfId="1210" xr:uid="{00000000-0005-0000-0000-0000BB040000}"/>
    <cellStyle name="Walutowy 3 4 5 2 2" xfId="1211" xr:uid="{00000000-0005-0000-0000-0000BC040000}"/>
    <cellStyle name="Walutowy 3 4 5 2 2 2" xfId="2752" xr:uid="{40333600-9856-401D-AA08-A9BF437033EF}"/>
    <cellStyle name="Walutowy 3 4 5 2 2 3" xfId="4267" xr:uid="{9A4384B0-C667-4AF5-84E9-FE9EEBDA9624}"/>
    <cellStyle name="Walutowy 3 4 5 2 3" xfId="2751" xr:uid="{FC0356A0-C221-4E59-A5EF-4DC8F7136A28}"/>
    <cellStyle name="Walutowy 3 4 5 2 4" xfId="4266" xr:uid="{29F8F8F8-6C5F-4C8C-BB19-62AFBBAC131D}"/>
    <cellStyle name="Walutowy 3 4 5 3" xfId="1212" xr:uid="{00000000-0005-0000-0000-0000BD040000}"/>
    <cellStyle name="Walutowy 3 4 5 3 2" xfId="2753" xr:uid="{3664F090-5468-4EB4-A179-8644A1C1EFAE}"/>
    <cellStyle name="Walutowy 3 4 5 3 3" xfId="4268" xr:uid="{A5D3D537-078D-4C76-BA35-B7EA974DF879}"/>
    <cellStyle name="Walutowy 3 4 5 4" xfId="2750" xr:uid="{96314BE9-5A3D-4247-9853-41BC590A44BA}"/>
    <cellStyle name="Walutowy 3 4 5 5" xfId="4265" xr:uid="{044F4B99-EDD9-4514-9657-DE99C6D5D39D}"/>
    <cellStyle name="Walutowy 3 4 6" xfId="1213" xr:uid="{00000000-0005-0000-0000-0000BE040000}"/>
    <cellStyle name="Walutowy 3 4 6 2" xfId="1214" xr:uid="{00000000-0005-0000-0000-0000BF040000}"/>
    <cellStyle name="Walutowy 3 4 6 2 2" xfId="1215" xr:uid="{00000000-0005-0000-0000-0000C0040000}"/>
    <cellStyle name="Walutowy 3 4 6 2 2 2" xfId="2756" xr:uid="{91778A6D-AA75-426B-865C-6D81EEE927D8}"/>
    <cellStyle name="Walutowy 3 4 6 2 2 3" xfId="4271" xr:uid="{7796B959-341F-42D4-BE3E-CDE225B26127}"/>
    <cellStyle name="Walutowy 3 4 6 2 3" xfId="2755" xr:uid="{BD341250-907D-45A0-995D-066FB43C6337}"/>
    <cellStyle name="Walutowy 3 4 6 2 4" xfId="4270" xr:uid="{24D73C71-425B-43F2-96C7-A4D5EAE1BFA8}"/>
    <cellStyle name="Walutowy 3 4 6 3" xfId="1216" xr:uid="{00000000-0005-0000-0000-0000C1040000}"/>
    <cellStyle name="Walutowy 3 4 6 3 2" xfId="2757" xr:uid="{F74DDF74-A3D3-4DC1-96A7-96F6293D0B69}"/>
    <cellStyle name="Walutowy 3 4 6 3 3" xfId="4272" xr:uid="{74F3739E-8362-4957-92CE-FD5CF85F296B}"/>
    <cellStyle name="Walutowy 3 4 6 4" xfId="2754" xr:uid="{E10A8D3E-E64A-40FA-9243-C77282A0B7DF}"/>
    <cellStyle name="Walutowy 3 4 6 5" xfId="4269" xr:uid="{8C0C56AC-DBF9-4CA5-B9F7-46F00A9CD057}"/>
    <cellStyle name="Walutowy 3 4 7" xfId="1217" xr:uid="{00000000-0005-0000-0000-0000C2040000}"/>
    <cellStyle name="Walutowy 3 4 7 2" xfId="1218" xr:uid="{00000000-0005-0000-0000-0000C3040000}"/>
    <cellStyle name="Walutowy 3 4 7 2 2" xfId="1219" xr:uid="{00000000-0005-0000-0000-0000C4040000}"/>
    <cellStyle name="Walutowy 3 4 7 2 2 2" xfId="2760" xr:uid="{4FCDFA1E-D94B-47B0-8155-23D9403AE60E}"/>
    <cellStyle name="Walutowy 3 4 7 2 2 3" xfId="4275" xr:uid="{F0008576-78A4-486F-A2BB-117FC2573575}"/>
    <cellStyle name="Walutowy 3 4 7 2 3" xfId="2759" xr:uid="{79DD6D4E-BD05-41FF-B897-C889444A76C5}"/>
    <cellStyle name="Walutowy 3 4 7 2 4" xfId="4274" xr:uid="{9E675BAB-7533-4F02-A9BA-6A12ADB235B7}"/>
    <cellStyle name="Walutowy 3 4 7 3" xfId="1220" xr:uid="{00000000-0005-0000-0000-0000C5040000}"/>
    <cellStyle name="Walutowy 3 4 7 3 2" xfId="2761" xr:uid="{4F560F19-E5B6-452E-9584-7CFD2AB35D6F}"/>
    <cellStyle name="Walutowy 3 4 7 3 3" xfId="4276" xr:uid="{1D67F593-9FEE-42A4-9250-80B6500A1EF6}"/>
    <cellStyle name="Walutowy 3 4 7 4" xfId="2758" xr:uid="{F3E7A453-CE43-46DF-99CF-B7027DB77CBF}"/>
    <cellStyle name="Walutowy 3 4 7 5" xfId="4273" xr:uid="{80EFFDFE-0A64-4B85-A259-E06885F702B8}"/>
    <cellStyle name="Walutowy 3 4 8" xfId="1221" xr:uid="{00000000-0005-0000-0000-0000C6040000}"/>
    <cellStyle name="Walutowy 3 4 8 2" xfId="1222" xr:uid="{00000000-0005-0000-0000-0000C7040000}"/>
    <cellStyle name="Walutowy 3 4 8 2 2" xfId="1223" xr:uid="{00000000-0005-0000-0000-0000C8040000}"/>
    <cellStyle name="Walutowy 3 4 8 2 2 2" xfId="2764" xr:uid="{113FC3E5-08E8-44A4-A637-327534F0E9D4}"/>
    <cellStyle name="Walutowy 3 4 8 2 2 3" xfId="4279" xr:uid="{AAFFAD11-DC3E-49D0-BC77-08728662A33A}"/>
    <cellStyle name="Walutowy 3 4 8 2 3" xfId="2763" xr:uid="{51EAA262-6467-4EAE-AE67-9FBE61C39255}"/>
    <cellStyle name="Walutowy 3 4 8 2 4" xfId="4278" xr:uid="{592EDDEE-DE82-4BE7-9444-6D29AF742CFB}"/>
    <cellStyle name="Walutowy 3 4 8 3" xfId="1224" xr:uid="{00000000-0005-0000-0000-0000C9040000}"/>
    <cellStyle name="Walutowy 3 4 8 3 2" xfId="2765" xr:uid="{E9E661ED-84D9-49F2-8C05-A4650F62627D}"/>
    <cellStyle name="Walutowy 3 4 8 3 3" xfId="4280" xr:uid="{7DA3B42A-7E0C-4B1B-B4B8-FCD297023B72}"/>
    <cellStyle name="Walutowy 3 4 8 4" xfId="2762" xr:uid="{78037DBD-7412-422C-9665-D84E5C676439}"/>
    <cellStyle name="Walutowy 3 4 8 5" xfId="4277" xr:uid="{1A024E5D-2E68-4C18-9BE0-DFEAA031AEAD}"/>
    <cellStyle name="Walutowy 3 4 9" xfId="1225" xr:uid="{00000000-0005-0000-0000-0000CA040000}"/>
    <cellStyle name="Walutowy 3 4 9 2" xfId="1226" xr:uid="{00000000-0005-0000-0000-0000CB040000}"/>
    <cellStyle name="Walutowy 3 4 9 2 2" xfId="2767" xr:uid="{9ADE61C0-B539-4313-ACBC-8868F66C46A5}"/>
    <cellStyle name="Walutowy 3 4 9 2 3" xfId="4282" xr:uid="{EFE286B6-4D2B-413C-B469-EDB4B5AB08A7}"/>
    <cellStyle name="Walutowy 3 4 9 3" xfId="2766" xr:uid="{52FCF656-70B5-4CDE-A8FD-266D1DCFD616}"/>
    <cellStyle name="Walutowy 3 4 9 4" xfId="4281" xr:uid="{FE6CEF25-3EA5-42B0-837F-A5087ECA87AA}"/>
    <cellStyle name="Walutowy 3 5" xfId="1227" xr:uid="{00000000-0005-0000-0000-0000CC040000}"/>
    <cellStyle name="Walutowy 3 5 10" xfId="1228" xr:uid="{00000000-0005-0000-0000-0000CD040000}"/>
    <cellStyle name="Walutowy 3 5 10 2" xfId="2768" xr:uid="{9A5761AF-E73B-4601-9818-58ED1A0F0989}"/>
    <cellStyle name="Walutowy 3 5 10 3" xfId="4283" xr:uid="{58C6CFC7-26C2-4B54-8C77-B0B10E7835A6}"/>
    <cellStyle name="Walutowy 3 5 11" xfId="1229" xr:uid="{00000000-0005-0000-0000-0000CE040000}"/>
    <cellStyle name="Walutowy 3 5 11 2" xfId="2769" xr:uid="{4AC20B5D-3883-475D-9D26-01BCAFB0FDFD}"/>
    <cellStyle name="Walutowy 3 5 11 3" xfId="4284" xr:uid="{D63132B5-79DC-47C3-93F1-45F57482A740}"/>
    <cellStyle name="Walutowy 3 5 2" xfId="1230" xr:uid="{00000000-0005-0000-0000-0000CF040000}"/>
    <cellStyle name="Walutowy 3 5 3" xfId="1231" xr:uid="{00000000-0005-0000-0000-0000D0040000}"/>
    <cellStyle name="Walutowy 3 5 3 2" xfId="1232" xr:uid="{00000000-0005-0000-0000-0000D1040000}"/>
    <cellStyle name="Walutowy 3 5 3 2 2" xfId="1233" xr:uid="{00000000-0005-0000-0000-0000D2040000}"/>
    <cellStyle name="Walutowy 3 5 3 2 2 2" xfId="1234" xr:uid="{00000000-0005-0000-0000-0000D3040000}"/>
    <cellStyle name="Walutowy 3 5 3 2 2 2 2" xfId="2773" xr:uid="{66E2475B-A30F-4AA4-9425-10134A29D07B}"/>
    <cellStyle name="Walutowy 3 5 3 2 2 2 3" xfId="4288" xr:uid="{94EE3867-ADCD-41D5-A7C7-6C0E1C676131}"/>
    <cellStyle name="Walutowy 3 5 3 2 2 3" xfId="2772" xr:uid="{E1A0118B-D4EA-483F-8656-04AE5B66DD76}"/>
    <cellStyle name="Walutowy 3 5 3 2 2 4" xfId="4287" xr:uid="{60715E7C-AC64-4688-A819-4AADCFC896C9}"/>
    <cellStyle name="Walutowy 3 5 3 2 3" xfId="1235" xr:uid="{00000000-0005-0000-0000-0000D4040000}"/>
    <cellStyle name="Walutowy 3 5 3 2 3 2" xfId="2774" xr:uid="{16A80691-1A3E-412A-9C58-53A09A9EDE01}"/>
    <cellStyle name="Walutowy 3 5 3 2 3 3" xfId="4289" xr:uid="{DFCF95CC-6BBC-4372-BEA6-2C377602F139}"/>
    <cellStyle name="Walutowy 3 5 3 2 4" xfId="2771" xr:uid="{DE569941-76B0-4E74-B518-1E49F6C9FA1F}"/>
    <cellStyle name="Walutowy 3 5 3 2 5" xfId="4286" xr:uid="{D12C5D54-B28F-43AC-98FC-0A408D57D99A}"/>
    <cellStyle name="Walutowy 3 5 3 3" xfId="1236" xr:uid="{00000000-0005-0000-0000-0000D5040000}"/>
    <cellStyle name="Walutowy 3 5 3 3 2" xfId="1237" xr:uid="{00000000-0005-0000-0000-0000D6040000}"/>
    <cellStyle name="Walutowy 3 5 3 3 2 2" xfId="1238" xr:uid="{00000000-0005-0000-0000-0000D7040000}"/>
    <cellStyle name="Walutowy 3 5 3 3 2 2 2" xfId="2777" xr:uid="{50003BD9-436F-443B-82C7-8B4109D3E9E2}"/>
    <cellStyle name="Walutowy 3 5 3 3 2 2 3" xfId="4292" xr:uid="{DD41F15B-8003-4642-9DAE-6179B7A2E502}"/>
    <cellStyle name="Walutowy 3 5 3 3 2 3" xfId="2776" xr:uid="{CF8A500F-E546-4F71-A692-653402D9E3B7}"/>
    <cellStyle name="Walutowy 3 5 3 3 2 4" xfId="4291" xr:uid="{F560793E-69C1-4641-8048-AAD82CBB9931}"/>
    <cellStyle name="Walutowy 3 5 3 3 3" xfId="1239" xr:uid="{00000000-0005-0000-0000-0000D8040000}"/>
    <cellStyle name="Walutowy 3 5 3 3 3 2" xfId="2778" xr:uid="{8A5B9184-0A70-4647-83DF-E44FB180AA05}"/>
    <cellStyle name="Walutowy 3 5 3 3 3 3" xfId="4293" xr:uid="{AEAF67FB-0CDD-4F59-A73B-0820495C20BB}"/>
    <cellStyle name="Walutowy 3 5 3 3 4" xfId="2775" xr:uid="{0BCE7D19-E330-4018-9766-61CEF05B21A1}"/>
    <cellStyle name="Walutowy 3 5 3 3 5" xfId="4290" xr:uid="{DF781543-0D18-41C0-8DCA-92BB2CB12260}"/>
    <cellStyle name="Walutowy 3 5 3 4" xfId="1240" xr:uid="{00000000-0005-0000-0000-0000D9040000}"/>
    <cellStyle name="Walutowy 3 5 3 4 2" xfId="1241" xr:uid="{00000000-0005-0000-0000-0000DA040000}"/>
    <cellStyle name="Walutowy 3 5 3 4 2 2" xfId="2780" xr:uid="{8785F920-9401-419D-BABA-068F36506D35}"/>
    <cellStyle name="Walutowy 3 5 3 4 2 3" xfId="4295" xr:uid="{5286D509-0D39-48E9-9DD4-D698A4F773D9}"/>
    <cellStyle name="Walutowy 3 5 3 4 3" xfId="2779" xr:uid="{F7C69099-BF85-4A5F-8C85-66ED3A2E5835}"/>
    <cellStyle name="Walutowy 3 5 3 4 4" xfId="4294" xr:uid="{82CADBDA-6610-4FCE-A183-9F856603B488}"/>
    <cellStyle name="Walutowy 3 5 3 5" xfId="1242" xr:uid="{00000000-0005-0000-0000-0000DB040000}"/>
    <cellStyle name="Walutowy 3 5 3 5 2" xfId="2781" xr:uid="{B75A8524-0EF7-448C-BEF8-A0AD3EC5DCAD}"/>
    <cellStyle name="Walutowy 3 5 3 5 3" xfId="4296" xr:uid="{36B9AC71-77C0-444E-889A-DF98B018BDF0}"/>
    <cellStyle name="Walutowy 3 5 3 6" xfId="2770" xr:uid="{3CDE0DD8-6A62-453E-958F-401C44184473}"/>
    <cellStyle name="Walutowy 3 5 3 7" xfId="4285" xr:uid="{2F61EEE1-91DC-4027-A93F-587D2BEC5FAE}"/>
    <cellStyle name="Walutowy 3 5 4" xfId="1243" xr:uid="{00000000-0005-0000-0000-0000DC040000}"/>
    <cellStyle name="Walutowy 3 5 4 2" xfId="1244" xr:uid="{00000000-0005-0000-0000-0000DD040000}"/>
    <cellStyle name="Walutowy 3 5 4 2 2" xfId="1245" xr:uid="{00000000-0005-0000-0000-0000DE040000}"/>
    <cellStyle name="Walutowy 3 5 4 2 2 2" xfId="1246" xr:uid="{00000000-0005-0000-0000-0000DF040000}"/>
    <cellStyle name="Walutowy 3 5 4 2 2 2 2" xfId="2784" xr:uid="{D299D933-2C9A-4885-BED8-A0ABFB316F46}"/>
    <cellStyle name="Walutowy 3 5 4 2 2 2 3" xfId="4299" xr:uid="{0C65FD43-71C5-46E6-9C1D-EEFFF029C7BA}"/>
    <cellStyle name="Walutowy 3 5 4 2 2 3" xfId="2783" xr:uid="{D868E5F7-191B-4A99-A92E-D56ED3699CE8}"/>
    <cellStyle name="Walutowy 3 5 4 2 2 4" xfId="4298" xr:uid="{259F3449-165F-4014-A177-3B93EF7E2114}"/>
    <cellStyle name="Walutowy 3 5 4 2 3" xfId="1247" xr:uid="{00000000-0005-0000-0000-0000E0040000}"/>
    <cellStyle name="Walutowy 3 5 4 2 3 2" xfId="2785" xr:uid="{5CB7F727-AB75-4788-A514-5AB010E7E943}"/>
    <cellStyle name="Walutowy 3 5 4 2 3 3" xfId="4300" xr:uid="{0B8DB0D1-E87A-46B0-A7A6-69D677D8E0D7}"/>
    <cellStyle name="Walutowy 3 5 4 2 4" xfId="2782" xr:uid="{BA09875E-3235-4422-BBBF-F17902ACEAEB}"/>
    <cellStyle name="Walutowy 3 5 4 2 5" xfId="4297" xr:uid="{D1D5E019-637C-444A-AFFE-44ED79F77D14}"/>
    <cellStyle name="Walutowy 3 5 5" xfId="1248" xr:uid="{00000000-0005-0000-0000-0000E1040000}"/>
    <cellStyle name="Walutowy 3 5 5 2" xfId="1249" xr:uid="{00000000-0005-0000-0000-0000E2040000}"/>
    <cellStyle name="Walutowy 3 5 5 2 2" xfId="1250" xr:uid="{00000000-0005-0000-0000-0000E3040000}"/>
    <cellStyle name="Walutowy 3 5 5 2 2 2" xfId="2788" xr:uid="{3CCE3026-360D-412A-BB3E-06951C9A771C}"/>
    <cellStyle name="Walutowy 3 5 5 2 2 3" xfId="4303" xr:uid="{8FCF7994-9C19-49E6-B184-5574EA677D94}"/>
    <cellStyle name="Walutowy 3 5 5 2 3" xfId="2787" xr:uid="{8FC1640B-0D69-4FAB-B78A-BFAC2623B718}"/>
    <cellStyle name="Walutowy 3 5 5 2 4" xfId="4302" xr:uid="{AB370621-0C4C-4104-8556-57561F448E98}"/>
    <cellStyle name="Walutowy 3 5 5 3" xfId="1251" xr:uid="{00000000-0005-0000-0000-0000E4040000}"/>
    <cellStyle name="Walutowy 3 5 5 3 2" xfId="2789" xr:uid="{AB87CC09-E218-45EA-9147-D8D3FF761F40}"/>
    <cellStyle name="Walutowy 3 5 5 3 3" xfId="4304" xr:uid="{04EE005D-D41A-4088-BBCC-14DCACDAA345}"/>
    <cellStyle name="Walutowy 3 5 5 4" xfId="2786" xr:uid="{B6112D86-4398-4FA9-BFEA-6F5DBEED40C5}"/>
    <cellStyle name="Walutowy 3 5 5 5" xfId="4301" xr:uid="{FB732330-765E-4EFE-8D16-9E2873F1DFA8}"/>
    <cellStyle name="Walutowy 3 5 6" xfId="1252" xr:uid="{00000000-0005-0000-0000-0000E5040000}"/>
    <cellStyle name="Walutowy 3 5 6 2" xfId="1253" xr:uid="{00000000-0005-0000-0000-0000E6040000}"/>
    <cellStyle name="Walutowy 3 5 6 2 2" xfId="1254" xr:uid="{00000000-0005-0000-0000-0000E7040000}"/>
    <cellStyle name="Walutowy 3 5 6 2 2 2" xfId="2792" xr:uid="{8EA71A75-9AED-42AF-ABAC-1938D066AFA6}"/>
    <cellStyle name="Walutowy 3 5 6 2 2 3" xfId="4307" xr:uid="{62C91BFE-6C03-4AB0-B6C5-FB0D029862F5}"/>
    <cellStyle name="Walutowy 3 5 6 2 3" xfId="2791" xr:uid="{570FDCC0-2DEC-4F93-B62C-2EC8D07FD98A}"/>
    <cellStyle name="Walutowy 3 5 6 2 4" xfId="4306" xr:uid="{74640512-BFC6-4ED3-937A-0CA560DECBFA}"/>
    <cellStyle name="Walutowy 3 5 6 3" xfId="1255" xr:uid="{00000000-0005-0000-0000-0000E8040000}"/>
    <cellStyle name="Walutowy 3 5 6 3 2" xfId="2793" xr:uid="{A60D280D-D15D-4D65-ACEA-66370D87F0F2}"/>
    <cellStyle name="Walutowy 3 5 6 3 3" xfId="4308" xr:uid="{A2FD2FD3-59F7-4742-8370-32872361B732}"/>
    <cellStyle name="Walutowy 3 5 6 4" xfId="2790" xr:uid="{0B0B78E9-2835-4F7C-9D7A-89841EE8FC18}"/>
    <cellStyle name="Walutowy 3 5 6 5" xfId="4305" xr:uid="{4E3CCFA1-4A07-44B9-994C-F2B54FD39247}"/>
    <cellStyle name="Walutowy 3 5 7" xfId="1256" xr:uid="{00000000-0005-0000-0000-0000E9040000}"/>
    <cellStyle name="Walutowy 3 5 7 2" xfId="1257" xr:uid="{00000000-0005-0000-0000-0000EA040000}"/>
    <cellStyle name="Walutowy 3 5 7 2 2" xfId="1258" xr:uid="{00000000-0005-0000-0000-0000EB040000}"/>
    <cellStyle name="Walutowy 3 5 7 2 2 2" xfId="2796" xr:uid="{46E6D377-8628-473F-85B0-F7D1BFEBAB0D}"/>
    <cellStyle name="Walutowy 3 5 7 2 2 3" xfId="4311" xr:uid="{80132C19-01D0-4200-88B3-AC0337FCBF3A}"/>
    <cellStyle name="Walutowy 3 5 7 2 3" xfId="2795" xr:uid="{FA475FFA-B818-474C-97E1-8D12E4E0D2F4}"/>
    <cellStyle name="Walutowy 3 5 7 2 4" xfId="4310" xr:uid="{18004D34-D8C9-47F8-9483-A57FF6E01189}"/>
    <cellStyle name="Walutowy 3 5 7 3" xfId="1259" xr:uid="{00000000-0005-0000-0000-0000EC040000}"/>
    <cellStyle name="Walutowy 3 5 7 3 2" xfId="2797" xr:uid="{C96232DC-012F-466F-982F-60F31BCEEC0B}"/>
    <cellStyle name="Walutowy 3 5 7 3 3" xfId="4312" xr:uid="{9F83CE0D-DBAE-4F3F-AB50-B4BD678E07F0}"/>
    <cellStyle name="Walutowy 3 5 7 4" xfId="2794" xr:uid="{EBEE7111-5DAF-4661-AE2C-632A458AF612}"/>
    <cellStyle name="Walutowy 3 5 7 5" xfId="4309" xr:uid="{CC5215DC-3700-4E47-8A8C-BBA6FA3C55D9}"/>
    <cellStyle name="Walutowy 3 5 8" xfId="1260" xr:uid="{00000000-0005-0000-0000-0000ED040000}"/>
    <cellStyle name="Walutowy 3 5 8 2" xfId="1261" xr:uid="{00000000-0005-0000-0000-0000EE040000}"/>
    <cellStyle name="Walutowy 3 5 8 2 2" xfId="1262" xr:uid="{00000000-0005-0000-0000-0000EF040000}"/>
    <cellStyle name="Walutowy 3 5 8 2 2 2" xfId="2800" xr:uid="{0BE95354-165F-4324-AFF3-1F234A307612}"/>
    <cellStyle name="Walutowy 3 5 8 2 2 3" xfId="4315" xr:uid="{D76A5D95-D924-4154-827D-F0B49CEAFA99}"/>
    <cellStyle name="Walutowy 3 5 8 2 3" xfId="2799" xr:uid="{ABAFC25A-C25F-484C-B170-668E30D032BC}"/>
    <cellStyle name="Walutowy 3 5 8 2 4" xfId="4314" xr:uid="{6F49A564-396F-45F5-A4F0-805E3F7CDA1E}"/>
    <cellStyle name="Walutowy 3 5 8 3" xfId="1263" xr:uid="{00000000-0005-0000-0000-0000F0040000}"/>
    <cellStyle name="Walutowy 3 5 8 3 2" xfId="2801" xr:uid="{2C62BAD6-941F-45EC-A687-95A8105CD69F}"/>
    <cellStyle name="Walutowy 3 5 8 3 3" xfId="4316" xr:uid="{49E221D7-9C92-4ADF-A5E5-701F295A21FA}"/>
    <cellStyle name="Walutowy 3 5 8 4" xfId="2798" xr:uid="{2B895A19-E770-4A55-83C9-87A965A54B78}"/>
    <cellStyle name="Walutowy 3 5 8 5" xfId="4313" xr:uid="{6FB93C87-D9A0-4026-AF4F-10693A946C1A}"/>
    <cellStyle name="Walutowy 3 5 9" xfId="1264" xr:uid="{00000000-0005-0000-0000-0000F1040000}"/>
    <cellStyle name="Walutowy 3 5 9 2" xfId="1265" xr:uid="{00000000-0005-0000-0000-0000F2040000}"/>
    <cellStyle name="Walutowy 3 5 9 2 2" xfId="2803" xr:uid="{67F81D4C-F46F-4CB0-825F-5ADCEB47B77C}"/>
    <cellStyle name="Walutowy 3 5 9 2 3" xfId="4318" xr:uid="{6553FABD-5378-4448-BAE6-E61C66C7F0DB}"/>
    <cellStyle name="Walutowy 3 5 9 3" xfId="2802" xr:uid="{78820500-8A61-4071-BB34-567AB1E172D8}"/>
    <cellStyle name="Walutowy 3 5 9 4" xfId="4317" xr:uid="{D417B26D-A0A4-4A1F-AC82-EF79069AAC0C}"/>
    <cellStyle name="Walutowy 3 6" xfId="1266" xr:uid="{00000000-0005-0000-0000-0000F3040000}"/>
    <cellStyle name="Walutowy 3 6 10" xfId="1267" xr:uid="{00000000-0005-0000-0000-0000F4040000}"/>
    <cellStyle name="Walutowy 3 6 10 2" xfId="2804" xr:uid="{6585000E-2533-4E91-93A2-9C4A606C208E}"/>
    <cellStyle name="Walutowy 3 6 10 3" xfId="4319" xr:uid="{740879C9-CB6F-4279-8B29-9C906F46A729}"/>
    <cellStyle name="Walutowy 3 6 11" xfId="1268" xr:uid="{00000000-0005-0000-0000-0000F5040000}"/>
    <cellStyle name="Walutowy 3 6 11 2" xfId="2805" xr:uid="{6D371FDE-2F9B-4403-AA86-F33F7945984F}"/>
    <cellStyle name="Walutowy 3 6 11 3" xfId="4320" xr:uid="{5282AB02-5E2B-42EE-9CE2-CA03672A1DD4}"/>
    <cellStyle name="Walutowy 3 6 2" xfId="1269" xr:uid="{00000000-0005-0000-0000-0000F6040000}"/>
    <cellStyle name="Walutowy 3 6 3" xfId="1270" xr:uid="{00000000-0005-0000-0000-0000F7040000}"/>
    <cellStyle name="Walutowy 3 6 3 2" xfId="1271" xr:uid="{00000000-0005-0000-0000-0000F8040000}"/>
    <cellStyle name="Walutowy 3 6 3 2 2" xfId="1272" xr:uid="{00000000-0005-0000-0000-0000F9040000}"/>
    <cellStyle name="Walutowy 3 6 3 2 2 2" xfId="1273" xr:uid="{00000000-0005-0000-0000-0000FA040000}"/>
    <cellStyle name="Walutowy 3 6 3 2 2 2 2" xfId="2809" xr:uid="{24C0AAAC-E090-4232-9996-31DD36E1420D}"/>
    <cellStyle name="Walutowy 3 6 3 2 2 2 3" xfId="4324" xr:uid="{13E5BB13-380B-4DC9-886F-3110C46A7825}"/>
    <cellStyle name="Walutowy 3 6 3 2 2 3" xfId="2808" xr:uid="{F272EB6E-43D4-4336-B010-12C67D4B972F}"/>
    <cellStyle name="Walutowy 3 6 3 2 2 4" xfId="4323" xr:uid="{FCB1F9C6-6860-4EF3-AB12-0E530C49AD23}"/>
    <cellStyle name="Walutowy 3 6 3 2 3" xfId="1274" xr:uid="{00000000-0005-0000-0000-0000FB040000}"/>
    <cellStyle name="Walutowy 3 6 3 2 3 2" xfId="2810" xr:uid="{F96F0B24-FD5F-4D27-8791-F98338261A1A}"/>
    <cellStyle name="Walutowy 3 6 3 2 3 3" xfId="4325" xr:uid="{D4FF487E-41B4-4F3C-80DB-501A4E97FE44}"/>
    <cellStyle name="Walutowy 3 6 3 2 4" xfId="2807" xr:uid="{838FE4EC-02E4-4DFD-B990-4FE53F7E7337}"/>
    <cellStyle name="Walutowy 3 6 3 2 5" xfId="4322" xr:uid="{BFFE1F73-3D32-4943-9817-EBF5F335311F}"/>
    <cellStyle name="Walutowy 3 6 3 3" xfId="1275" xr:uid="{00000000-0005-0000-0000-0000FC040000}"/>
    <cellStyle name="Walutowy 3 6 3 3 2" xfId="1276" xr:uid="{00000000-0005-0000-0000-0000FD040000}"/>
    <cellStyle name="Walutowy 3 6 3 3 2 2" xfId="1277" xr:uid="{00000000-0005-0000-0000-0000FE040000}"/>
    <cellStyle name="Walutowy 3 6 3 3 2 2 2" xfId="2813" xr:uid="{E1BF19C3-8A8E-42CB-ACD3-5598FABCC1CA}"/>
    <cellStyle name="Walutowy 3 6 3 3 2 2 3" xfId="4328" xr:uid="{1084783D-C104-426F-A537-21E59E8BB76E}"/>
    <cellStyle name="Walutowy 3 6 3 3 2 3" xfId="2812" xr:uid="{F81F8867-1B36-4B2C-B679-AEC65095F05A}"/>
    <cellStyle name="Walutowy 3 6 3 3 2 4" xfId="4327" xr:uid="{398A37FD-9A94-45A1-825D-7C1FA53227B9}"/>
    <cellStyle name="Walutowy 3 6 3 3 3" xfId="1278" xr:uid="{00000000-0005-0000-0000-0000FF040000}"/>
    <cellStyle name="Walutowy 3 6 3 3 3 2" xfId="2814" xr:uid="{FECE21B6-EB29-457E-B697-0CFEAEED1020}"/>
    <cellStyle name="Walutowy 3 6 3 3 3 3" xfId="4329" xr:uid="{9D439DFA-E16A-4244-97D2-E2BC3B43D2B7}"/>
    <cellStyle name="Walutowy 3 6 3 3 4" xfId="2811" xr:uid="{F1C8884D-0D49-4845-A7E0-22AFF0A5E9B0}"/>
    <cellStyle name="Walutowy 3 6 3 3 5" xfId="4326" xr:uid="{503CCEBC-E384-4CCE-8C02-E7FBE691BB12}"/>
    <cellStyle name="Walutowy 3 6 3 4" xfId="1279" xr:uid="{00000000-0005-0000-0000-000000050000}"/>
    <cellStyle name="Walutowy 3 6 3 4 2" xfId="1280" xr:uid="{00000000-0005-0000-0000-000001050000}"/>
    <cellStyle name="Walutowy 3 6 3 4 2 2" xfId="2816" xr:uid="{C19DF625-2912-43F5-B45B-3972F0892E90}"/>
    <cellStyle name="Walutowy 3 6 3 4 2 3" xfId="4331" xr:uid="{6852A6C6-40CE-418C-8804-193F030CA695}"/>
    <cellStyle name="Walutowy 3 6 3 4 3" xfId="2815" xr:uid="{4AE6A2BC-17B7-45B4-AA84-BDBCA858B51B}"/>
    <cellStyle name="Walutowy 3 6 3 4 4" xfId="4330" xr:uid="{21EBBB45-FC64-4B87-8694-3ACBF1B68CFA}"/>
    <cellStyle name="Walutowy 3 6 3 5" xfId="1281" xr:uid="{00000000-0005-0000-0000-000002050000}"/>
    <cellStyle name="Walutowy 3 6 3 5 2" xfId="2817" xr:uid="{D2B066DC-13BB-4749-B57A-A1D565FA6006}"/>
    <cellStyle name="Walutowy 3 6 3 5 3" xfId="4332" xr:uid="{C55AE672-9036-4E17-8F1A-A3D707F0461D}"/>
    <cellStyle name="Walutowy 3 6 3 6" xfId="2806" xr:uid="{758005CF-2A6F-439D-A5CD-269A6C2F3235}"/>
    <cellStyle name="Walutowy 3 6 3 7" xfId="4321" xr:uid="{D7ED8862-0584-4E12-832D-A5914CCCB429}"/>
    <cellStyle name="Walutowy 3 6 4" xfId="1282" xr:uid="{00000000-0005-0000-0000-000003050000}"/>
    <cellStyle name="Walutowy 3 6 4 2" xfId="1283" xr:uid="{00000000-0005-0000-0000-000004050000}"/>
    <cellStyle name="Walutowy 3 6 4 2 2" xfId="1284" xr:uid="{00000000-0005-0000-0000-000005050000}"/>
    <cellStyle name="Walutowy 3 6 4 2 2 2" xfId="1285" xr:uid="{00000000-0005-0000-0000-000006050000}"/>
    <cellStyle name="Walutowy 3 6 4 2 2 2 2" xfId="2820" xr:uid="{5088416E-D083-4C3B-ADBC-6A18004274CC}"/>
    <cellStyle name="Walutowy 3 6 4 2 2 2 3" xfId="4335" xr:uid="{15288493-137D-452B-B8E8-09A6B0B1969E}"/>
    <cellStyle name="Walutowy 3 6 4 2 2 3" xfId="2819" xr:uid="{97E1A561-4DD6-4C07-9BDF-2F22CB400E90}"/>
    <cellStyle name="Walutowy 3 6 4 2 2 4" xfId="4334" xr:uid="{1EDD5C55-2943-4606-9F79-A250D930B996}"/>
    <cellStyle name="Walutowy 3 6 4 2 3" xfId="1286" xr:uid="{00000000-0005-0000-0000-000007050000}"/>
    <cellStyle name="Walutowy 3 6 4 2 3 2" xfId="2821" xr:uid="{72D805C1-D522-4AFE-8B4B-2C0A03344AF0}"/>
    <cellStyle name="Walutowy 3 6 4 2 3 3" xfId="4336" xr:uid="{08DBF684-468D-4898-ABD8-5F496463F042}"/>
    <cellStyle name="Walutowy 3 6 4 2 4" xfId="2818" xr:uid="{FA556F56-3E92-4C3B-B804-4DAA9E561B71}"/>
    <cellStyle name="Walutowy 3 6 4 2 5" xfId="4333" xr:uid="{BA1930F8-1916-4620-97ED-B32C9E4C52C5}"/>
    <cellStyle name="Walutowy 3 6 5" xfId="1287" xr:uid="{00000000-0005-0000-0000-000008050000}"/>
    <cellStyle name="Walutowy 3 6 5 2" xfId="1288" xr:uid="{00000000-0005-0000-0000-000009050000}"/>
    <cellStyle name="Walutowy 3 6 5 2 2" xfId="1289" xr:uid="{00000000-0005-0000-0000-00000A050000}"/>
    <cellStyle name="Walutowy 3 6 5 2 2 2" xfId="2824" xr:uid="{BB7D003A-98DD-4644-BF14-3433A1A98425}"/>
    <cellStyle name="Walutowy 3 6 5 2 2 3" xfId="4339" xr:uid="{1AC4B996-C31D-46BC-9346-887C07537E5B}"/>
    <cellStyle name="Walutowy 3 6 5 2 3" xfId="2823" xr:uid="{50ADF474-D520-4D2D-AD66-634069B296AE}"/>
    <cellStyle name="Walutowy 3 6 5 2 4" xfId="4338" xr:uid="{0F2E7A18-B0A8-4085-8F3F-F20157203CC0}"/>
    <cellStyle name="Walutowy 3 6 5 3" xfId="1290" xr:uid="{00000000-0005-0000-0000-00000B050000}"/>
    <cellStyle name="Walutowy 3 6 5 3 2" xfId="2825" xr:uid="{E554D338-8211-480B-AE00-A3A140A0D402}"/>
    <cellStyle name="Walutowy 3 6 5 3 3" xfId="4340" xr:uid="{C61A2B54-1605-4DCC-B5CB-2E1FDE8C019D}"/>
    <cellStyle name="Walutowy 3 6 5 4" xfId="2822" xr:uid="{4A89BBDE-9DA0-4864-9B68-0B0EAB8DDC73}"/>
    <cellStyle name="Walutowy 3 6 5 5" xfId="4337" xr:uid="{DE6F3DD0-51B3-4C19-918B-C1833BCC5AE0}"/>
    <cellStyle name="Walutowy 3 6 6" xfId="1291" xr:uid="{00000000-0005-0000-0000-00000C050000}"/>
    <cellStyle name="Walutowy 3 6 6 2" xfId="1292" xr:uid="{00000000-0005-0000-0000-00000D050000}"/>
    <cellStyle name="Walutowy 3 6 6 2 2" xfId="1293" xr:uid="{00000000-0005-0000-0000-00000E050000}"/>
    <cellStyle name="Walutowy 3 6 6 2 2 2" xfId="2828" xr:uid="{904ED925-5C0E-429F-88B9-6D056D62EE47}"/>
    <cellStyle name="Walutowy 3 6 6 2 2 3" xfId="4343" xr:uid="{56B98275-390D-409C-8F0E-469671B7029C}"/>
    <cellStyle name="Walutowy 3 6 6 2 3" xfId="2827" xr:uid="{24F4DE88-BB7B-422F-8293-40F19CD9CCF4}"/>
    <cellStyle name="Walutowy 3 6 6 2 4" xfId="4342" xr:uid="{2682D4D4-899A-478A-824D-87D18B1294A8}"/>
    <cellStyle name="Walutowy 3 6 6 3" xfId="1294" xr:uid="{00000000-0005-0000-0000-00000F050000}"/>
    <cellStyle name="Walutowy 3 6 6 3 2" xfId="2829" xr:uid="{EBC62D86-DF87-4CB9-9373-56E807B48A96}"/>
    <cellStyle name="Walutowy 3 6 6 3 3" xfId="4344" xr:uid="{25D4D29E-B10E-4E79-88E2-D80491D63F82}"/>
    <cellStyle name="Walutowy 3 6 6 4" xfId="2826" xr:uid="{E2358113-A790-4D90-8010-FD9419835AE6}"/>
    <cellStyle name="Walutowy 3 6 6 5" xfId="4341" xr:uid="{230DEAC8-3473-4D7B-AF2A-9DC477CA5367}"/>
    <cellStyle name="Walutowy 3 6 7" xfId="1295" xr:uid="{00000000-0005-0000-0000-000010050000}"/>
    <cellStyle name="Walutowy 3 6 7 2" xfId="1296" xr:uid="{00000000-0005-0000-0000-000011050000}"/>
    <cellStyle name="Walutowy 3 6 7 2 2" xfId="1297" xr:uid="{00000000-0005-0000-0000-000012050000}"/>
    <cellStyle name="Walutowy 3 6 7 2 2 2" xfId="2832" xr:uid="{917A062F-AEAB-4CEE-A57B-AA769318F3E5}"/>
    <cellStyle name="Walutowy 3 6 7 2 2 3" xfId="4347" xr:uid="{10FF8E43-B648-4AFA-A4E1-38DE66A21BBD}"/>
    <cellStyle name="Walutowy 3 6 7 2 3" xfId="2831" xr:uid="{8C1E57CB-A997-46F5-AA2A-72F46B4E6982}"/>
    <cellStyle name="Walutowy 3 6 7 2 4" xfId="4346" xr:uid="{6081BF96-2B42-4D40-85A7-B9A25134D733}"/>
    <cellStyle name="Walutowy 3 6 7 3" xfId="1298" xr:uid="{00000000-0005-0000-0000-000013050000}"/>
    <cellStyle name="Walutowy 3 6 7 3 2" xfId="2833" xr:uid="{6E3827F8-7F18-4A89-B52E-A4B85579A909}"/>
    <cellStyle name="Walutowy 3 6 7 3 3" xfId="4348" xr:uid="{A60B98FF-AF59-49E1-9D8C-0BB2CCB3F75C}"/>
    <cellStyle name="Walutowy 3 6 7 4" xfId="2830" xr:uid="{38AD3EB4-26C2-4CAB-8E57-9B02308676FD}"/>
    <cellStyle name="Walutowy 3 6 7 5" xfId="4345" xr:uid="{818BC1CB-EE7C-4C2E-9422-313DB6003EBF}"/>
    <cellStyle name="Walutowy 3 6 8" xfId="1299" xr:uid="{00000000-0005-0000-0000-000014050000}"/>
    <cellStyle name="Walutowy 3 6 8 2" xfId="1300" xr:uid="{00000000-0005-0000-0000-000015050000}"/>
    <cellStyle name="Walutowy 3 6 8 2 2" xfId="1301" xr:uid="{00000000-0005-0000-0000-000016050000}"/>
    <cellStyle name="Walutowy 3 6 8 2 2 2" xfId="2836" xr:uid="{9279DE3A-149A-40AE-A69B-3E70659E10B9}"/>
    <cellStyle name="Walutowy 3 6 8 2 2 3" xfId="4351" xr:uid="{E2265B32-F9E0-46CA-B9DD-CEE303F87145}"/>
    <cellStyle name="Walutowy 3 6 8 2 3" xfId="2835" xr:uid="{D9139160-D6A9-4325-8573-F4163EAFC9B0}"/>
    <cellStyle name="Walutowy 3 6 8 2 4" xfId="4350" xr:uid="{8815EA89-76F7-4989-BD65-ABE1FA6F0027}"/>
    <cellStyle name="Walutowy 3 6 8 3" xfId="1302" xr:uid="{00000000-0005-0000-0000-000017050000}"/>
    <cellStyle name="Walutowy 3 6 8 3 2" xfId="2837" xr:uid="{061B7F68-385F-4247-B294-0887D95E1D65}"/>
    <cellStyle name="Walutowy 3 6 8 3 3" xfId="4352" xr:uid="{ACB8B035-A3C0-426B-8D59-79B6EC20AA56}"/>
    <cellStyle name="Walutowy 3 6 8 4" xfId="2834" xr:uid="{E18C7D83-0699-4B71-A4DF-5955C89B1642}"/>
    <cellStyle name="Walutowy 3 6 8 5" xfId="4349" xr:uid="{9297E896-CBD1-4FC0-93DF-DE256F877032}"/>
    <cellStyle name="Walutowy 3 6 9" xfId="1303" xr:uid="{00000000-0005-0000-0000-000018050000}"/>
    <cellStyle name="Walutowy 3 6 9 2" xfId="1304" xr:uid="{00000000-0005-0000-0000-000019050000}"/>
    <cellStyle name="Walutowy 3 6 9 2 2" xfId="2839" xr:uid="{1C4CD6D3-27E2-4E61-BCC8-B84C6CE469E6}"/>
    <cellStyle name="Walutowy 3 6 9 2 3" xfId="4354" xr:uid="{405E64B9-8A4A-4607-AA49-7B50797066C6}"/>
    <cellStyle name="Walutowy 3 6 9 3" xfId="2838" xr:uid="{33953A05-FF54-4D7F-98F4-96BA1E2DE72A}"/>
    <cellStyle name="Walutowy 3 6 9 4" xfId="4353" xr:uid="{AB4B8576-A087-48F7-8297-CC69EAB67F59}"/>
    <cellStyle name="Walutowy 3 7" xfId="1305" xr:uid="{00000000-0005-0000-0000-00001A050000}"/>
    <cellStyle name="Walutowy 3 7 10" xfId="4355" xr:uid="{6EA6CB74-F53D-47C9-8CF7-191DC16E7EC7}"/>
    <cellStyle name="Walutowy 3 7 2" xfId="1306" xr:uid="{00000000-0005-0000-0000-00001B050000}"/>
    <cellStyle name="Walutowy 3 7 2 2" xfId="1307" xr:uid="{00000000-0005-0000-0000-00001C050000}"/>
    <cellStyle name="Walutowy 3 7 2 2 2" xfId="1308" xr:uid="{00000000-0005-0000-0000-00001D050000}"/>
    <cellStyle name="Walutowy 3 7 2 2 2 2" xfId="1309" xr:uid="{00000000-0005-0000-0000-00001E050000}"/>
    <cellStyle name="Walutowy 3 7 2 2 2 2 2" xfId="2844" xr:uid="{2459894E-7F02-45A5-ABCC-826B2EA1233E}"/>
    <cellStyle name="Walutowy 3 7 2 2 2 2 3" xfId="4359" xr:uid="{6133FE64-29D1-4D2D-BED0-FBD8E8F0B038}"/>
    <cellStyle name="Walutowy 3 7 2 2 2 3" xfId="2843" xr:uid="{B220BFBD-C1B9-42D1-8A43-3871C3E74FC9}"/>
    <cellStyle name="Walutowy 3 7 2 2 2 4" xfId="4358" xr:uid="{C026B180-1419-4093-9EB0-422EF0F9F9BF}"/>
    <cellStyle name="Walutowy 3 7 2 2 3" xfId="1310" xr:uid="{00000000-0005-0000-0000-00001F050000}"/>
    <cellStyle name="Walutowy 3 7 2 2 3 2" xfId="2845" xr:uid="{58E9D787-CA0D-42ED-83F6-EBBB2A6F4CE7}"/>
    <cellStyle name="Walutowy 3 7 2 2 3 3" xfId="4360" xr:uid="{77D55487-E4EC-4022-9A81-31B1716FBE96}"/>
    <cellStyle name="Walutowy 3 7 2 2 4" xfId="2842" xr:uid="{21253777-D00F-4AC8-ADEE-D1A6088A5485}"/>
    <cellStyle name="Walutowy 3 7 2 2 5" xfId="4357" xr:uid="{1403976B-1323-4637-8B5F-1D181C8393FB}"/>
    <cellStyle name="Walutowy 3 7 2 3" xfId="1311" xr:uid="{00000000-0005-0000-0000-000020050000}"/>
    <cellStyle name="Walutowy 3 7 2 3 2" xfId="1312" xr:uid="{00000000-0005-0000-0000-000021050000}"/>
    <cellStyle name="Walutowy 3 7 2 3 2 2" xfId="1313" xr:uid="{00000000-0005-0000-0000-000022050000}"/>
    <cellStyle name="Walutowy 3 7 2 3 2 2 2" xfId="2848" xr:uid="{2E2518C6-5DEE-4D6C-80E7-584FA190732D}"/>
    <cellStyle name="Walutowy 3 7 2 3 2 2 3" xfId="4363" xr:uid="{900C4857-D1EC-4D75-B058-7D70F2A646EE}"/>
    <cellStyle name="Walutowy 3 7 2 3 2 3" xfId="2847" xr:uid="{AA7381A6-47C5-459B-9A07-4D28E0797622}"/>
    <cellStyle name="Walutowy 3 7 2 3 2 4" xfId="4362" xr:uid="{B442F675-5B2F-4D6B-8A29-3C539471C105}"/>
    <cellStyle name="Walutowy 3 7 2 3 3" xfId="1314" xr:uid="{00000000-0005-0000-0000-000023050000}"/>
    <cellStyle name="Walutowy 3 7 2 3 3 2" xfId="2849" xr:uid="{49DFAD30-B727-479D-A5D2-65BB534388C8}"/>
    <cellStyle name="Walutowy 3 7 2 3 3 3" xfId="4364" xr:uid="{F1C15D38-42E6-41BE-84FA-DE960DD3FBB1}"/>
    <cellStyle name="Walutowy 3 7 2 3 4" xfId="2846" xr:uid="{63119CDA-816D-4E39-A036-3CE6126CEB33}"/>
    <cellStyle name="Walutowy 3 7 2 3 5" xfId="4361" xr:uid="{BFF3BB92-46D3-4099-9C35-B9A3D3262F8A}"/>
    <cellStyle name="Walutowy 3 7 2 4" xfId="1315" xr:uid="{00000000-0005-0000-0000-000024050000}"/>
    <cellStyle name="Walutowy 3 7 2 4 2" xfId="1316" xr:uid="{00000000-0005-0000-0000-000025050000}"/>
    <cellStyle name="Walutowy 3 7 2 4 2 2" xfId="2851" xr:uid="{298C6068-6572-4F28-A885-F256C98E5DAF}"/>
    <cellStyle name="Walutowy 3 7 2 4 2 3" xfId="4366" xr:uid="{37BF65B1-1D39-4B8D-B143-73BF953409F8}"/>
    <cellStyle name="Walutowy 3 7 2 4 3" xfId="2850" xr:uid="{600EC2D1-5B7B-4296-A9AF-782F009D545B}"/>
    <cellStyle name="Walutowy 3 7 2 4 4" xfId="4365" xr:uid="{03DC955E-69F0-4B73-BD22-409EBF782B7C}"/>
    <cellStyle name="Walutowy 3 7 2 5" xfId="1317" xr:uid="{00000000-0005-0000-0000-000026050000}"/>
    <cellStyle name="Walutowy 3 7 2 5 2" xfId="2852" xr:uid="{A05A3D28-E8F0-4286-9459-06065BEC0C53}"/>
    <cellStyle name="Walutowy 3 7 2 5 3" xfId="4367" xr:uid="{A80EE729-D61B-498C-BB6A-D14CF4A7A682}"/>
    <cellStyle name="Walutowy 3 7 2 6" xfId="2841" xr:uid="{19ACCC55-DBF6-4F0C-B132-8501F00F2221}"/>
    <cellStyle name="Walutowy 3 7 2 7" xfId="4356" xr:uid="{924AC9D1-9485-450E-BB7F-2D89D6A7E14A}"/>
    <cellStyle name="Walutowy 3 7 3" xfId="1318" xr:uid="{00000000-0005-0000-0000-000027050000}"/>
    <cellStyle name="Walutowy 3 7 3 2" xfId="1319" xr:uid="{00000000-0005-0000-0000-000028050000}"/>
    <cellStyle name="Walutowy 3 7 3 2 2" xfId="1320" xr:uid="{00000000-0005-0000-0000-000029050000}"/>
    <cellStyle name="Walutowy 3 7 3 2 2 2" xfId="1321" xr:uid="{00000000-0005-0000-0000-00002A050000}"/>
    <cellStyle name="Walutowy 3 7 3 2 2 2 2" xfId="2856" xr:uid="{00030F2F-666E-45E9-9D7B-7ECFDB40E0E6}"/>
    <cellStyle name="Walutowy 3 7 3 2 2 2 3" xfId="4371" xr:uid="{2FB19339-B7B3-4F10-A634-F58EA07C049A}"/>
    <cellStyle name="Walutowy 3 7 3 2 2 3" xfId="2855" xr:uid="{2E77E91A-1CB7-4CFA-8FE8-453E7295B984}"/>
    <cellStyle name="Walutowy 3 7 3 2 2 4" xfId="4370" xr:uid="{A13592B2-CA70-43B7-AAC2-9ACC5362B009}"/>
    <cellStyle name="Walutowy 3 7 3 2 3" xfId="1322" xr:uid="{00000000-0005-0000-0000-00002B050000}"/>
    <cellStyle name="Walutowy 3 7 3 2 3 2" xfId="2857" xr:uid="{1B4A8DA3-3B18-4DAA-9A6D-618492CD6219}"/>
    <cellStyle name="Walutowy 3 7 3 2 3 3" xfId="4372" xr:uid="{4D1A74D8-F2D9-4101-B234-EC73261FC0A7}"/>
    <cellStyle name="Walutowy 3 7 3 2 4" xfId="2854" xr:uid="{AF9E4755-2C9E-42EB-870D-C5EDE0E2EBA1}"/>
    <cellStyle name="Walutowy 3 7 3 2 5" xfId="4369" xr:uid="{99F9934D-C5B4-40F2-9D4A-6689C7856ECE}"/>
    <cellStyle name="Walutowy 3 7 3 3" xfId="1323" xr:uid="{00000000-0005-0000-0000-00002C050000}"/>
    <cellStyle name="Walutowy 3 7 3 3 2" xfId="1324" xr:uid="{00000000-0005-0000-0000-00002D050000}"/>
    <cellStyle name="Walutowy 3 7 3 3 2 2" xfId="2859" xr:uid="{4ADF3821-5381-4C3A-877F-8724DE0CFCC1}"/>
    <cellStyle name="Walutowy 3 7 3 3 2 3" xfId="4374" xr:uid="{1D2C1D08-CBBD-4090-BE6D-CB183B7D6451}"/>
    <cellStyle name="Walutowy 3 7 3 3 3" xfId="2858" xr:uid="{60B19E09-EC45-47BB-8401-47A39A148511}"/>
    <cellStyle name="Walutowy 3 7 3 3 4" xfId="4373" xr:uid="{FCC8A813-DCAC-454E-81E4-97963901B69A}"/>
    <cellStyle name="Walutowy 3 7 3 4" xfId="1325" xr:uid="{00000000-0005-0000-0000-00002E050000}"/>
    <cellStyle name="Walutowy 3 7 3 4 2" xfId="2860" xr:uid="{C09A5C9B-06B1-465B-ADDE-93ABB4076DFC}"/>
    <cellStyle name="Walutowy 3 7 3 4 3" xfId="4375" xr:uid="{AF769F8A-02DE-4FE2-A305-0F6D81DCB7B7}"/>
    <cellStyle name="Walutowy 3 7 3 5" xfId="2853" xr:uid="{E6545D80-A4C0-4192-8F39-41347268D628}"/>
    <cellStyle name="Walutowy 3 7 3 6" xfId="4368" xr:uid="{9DF53D47-1350-4EF1-B5BA-BF5C71670E5D}"/>
    <cellStyle name="Walutowy 3 7 4" xfId="1326" xr:uid="{00000000-0005-0000-0000-00002F050000}"/>
    <cellStyle name="Walutowy 3 7 4 2" xfId="1327" xr:uid="{00000000-0005-0000-0000-000030050000}"/>
    <cellStyle name="Walutowy 3 7 4 2 2" xfId="1328" xr:uid="{00000000-0005-0000-0000-000031050000}"/>
    <cellStyle name="Walutowy 3 7 4 2 2 2" xfId="2863" xr:uid="{F96158C3-40C3-4452-91F1-A7AC8524BE3F}"/>
    <cellStyle name="Walutowy 3 7 4 2 2 3" xfId="4378" xr:uid="{7CA6024F-0E84-4A60-BB8F-E52E99942113}"/>
    <cellStyle name="Walutowy 3 7 4 2 3" xfId="2862" xr:uid="{8181CBC9-F16F-472B-BF5B-A6862279E767}"/>
    <cellStyle name="Walutowy 3 7 4 2 4" xfId="4377" xr:uid="{3F2C7D5C-708F-4199-9181-CA6C98AB4004}"/>
    <cellStyle name="Walutowy 3 7 4 3" xfId="1329" xr:uid="{00000000-0005-0000-0000-000032050000}"/>
    <cellStyle name="Walutowy 3 7 4 3 2" xfId="2864" xr:uid="{3575A380-D054-4BF5-B80A-A2D4D5D0B4CB}"/>
    <cellStyle name="Walutowy 3 7 4 3 3" xfId="4379" xr:uid="{0A4E0FFE-84B2-4A68-A3BD-B9BC310D9DAC}"/>
    <cellStyle name="Walutowy 3 7 4 4" xfId="2861" xr:uid="{F1190452-FD8F-4096-90D4-4C37E23274C3}"/>
    <cellStyle name="Walutowy 3 7 4 5" xfId="4376" xr:uid="{99400DA1-64D8-4785-AE9E-A55975811F33}"/>
    <cellStyle name="Walutowy 3 7 5" xfId="1330" xr:uid="{00000000-0005-0000-0000-000033050000}"/>
    <cellStyle name="Walutowy 3 7 5 2" xfId="1331" xr:uid="{00000000-0005-0000-0000-000034050000}"/>
    <cellStyle name="Walutowy 3 7 5 2 2" xfId="1332" xr:uid="{00000000-0005-0000-0000-000035050000}"/>
    <cellStyle name="Walutowy 3 7 5 2 2 2" xfId="2867" xr:uid="{0E47BFCA-1D87-48C7-8EDD-3CB676DACAFD}"/>
    <cellStyle name="Walutowy 3 7 5 2 2 3" xfId="4382" xr:uid="{F9E48211-EA6B-4A9E-A8EB-055418D7EFAE}"/>
    <cellStyle name="Walutowy 3 7 5 2 3" xfId="2866" xr:uid="{46CD29D2-9658-4D75-AF84-E9DC57068DC4}"/>
    <cellStyle name="Walutowy 3 7 5 2 4" xfId="4381" xr:uid="{FDC42A01-E862-4CAD-913A-30AE6CD2D4F1}"/>
    <cellStyle name="Walutowy 3 7 5 3" xfId="1333" xr:uid="{00000000-0005-0000-0000-000036050000}"/>
    <cellStyle name="Walutowy 3 7 5 3 2" xfId="2868" xr:uid="{42293940-0A6F-48DF-B03D-A0F3F880820D}"/>
    <cellStyle name="Walutowy 3 7 5 3 3" xfId="4383" xr:uid="{B5235E90-85E5-46E8-BAE0-D9347126F5AB}"/>
    <cellStyle name="Walutowy 3 7 5 4" xfId="2865" xr:uid="{0C2996BC-409C-4C85-BC48-016121DF1D6F}"/>
    <cellStyle name="Walutowy 3 7 5 5" xfId="4380" xr:uid="{E3C0A965-C733-427D-9CC0-B68D6962422F}"/>
    <cellStyle name="Walutowy 3 7 6" xfId="1334" xr:uid="{00000000-0005-0000-0000-000037050000}"/>
    <cellStyle name="Walutowy 3 7 6 2" xfId="1335" xr:uid="{00000000-0005-0000-0000-000038050000}"/>
    <cellStyle name="Walutowy 3 7 6 2 2" xfId="1336" xr:uid="{00000000-0005-0000-0000-000039050000}"/>
    <cellStyle name="Walutowy 3 7 6 2 2 2" xfId="2871" xr:uid="{1F9307D9-7C91-404C-A212-CF958A6B3336}"/>
    <cellStyle name="Walutowy 3 7 6 2 2 3" xfId="4386" xr:uid="{C2149184-40AB-41B1-812F-A9575032A6AA}"/>
    <cellStyle name="Walutowy 3 7 6 2 3" xfId="2870" xr:uid="{1CF79C33-745B-4171-AE60-F511FCEEC1CD}"/>
    <cellStyle name="Walutowy 3 7 6 2 4" xfId="4385" xr:uid="{19575556-E790-4B30-BEBE-D56FA48B4235}"/>
    <cellStyle name="Walutowy 3 7 6 3" xfId="1337" xr:uid="{00000000-0005-0000-0000-00003A050000}"/>
    <cellStyle name="Walutowy 3 7 6 3 2" xfId="2872" xr:uid="{954B7A29-B511-4800-A0BF-4C260338A252}"/>
    <cellStyle name="Walutowy 3 7 6 3 3" xfId="4387" xr:uid="{26733796-F777-4B46-8FF5-A8B06A25A78C}"/>
    <cellStyle name="Walutowy 3 7 6 4" xfId="2869" xr:uid="{2E8F386D-FED9-4080-B82B-00E9FE813911}"/>
    <cellStyle name="Walutowy 3 7 6 5" xfId="4384" xr:uid="{A1D31442-9190-4E13-930E-32A56C3BDBD5}"/>
    <cellStyle name="Walutowy 3 7 7" xfId="1338" xr:uid="{00000000-0005-0000-0000-00003B050000}"/>
    <cellStyle name="Walutowy 3 7 7 2" xfId="1339" xr:uid="{00000000-0005-0000-0000-00003C050000}"/>
    <cellStyle name="Walutowy 3 7 7 2 2" xfId="2874" xr:uid="{0059EE6D-853E-4327-B160-CBF4CC3F674B}"/>
    <cellStyle name="Walutowy 3 7 7 2 3" xfId="4389" xr:uid="{74268B24-6F98-4457-8BB2-5025A1531674}"/>
    <cellStyle name="Walutowy 3 7 7 3" xfId="2873" xr:uid="{5D16B67B-0377-4251-827C-66F1F5115114}"/>
    <cellStyle name="Walutowy 3 7 7 4" xfId="4388" xr:uid="{52B189DD-28A2-49FD-8586-D595D23A783D}"/>
    <cellStyle name="Walutowy 3 7 8" xfId="1340" xr:uid="{00000000-0005-0000-0000-00003D050000}"/>
    <cellStyle name="Walutowy 3 7 8 2" xfId="2875" xr:uid="{746ECBC8-4D37-4B1F-B181-F1066752DDCE}"/>
    <cellStyle name="Walutowy 3 7 8 3" xfId="4390" xr:uid="{A3D56AD1-4922-47A6-9964-08B46B42B522}"/>
    <cellStyle name="Walutowy 3 7 9" xfId="2840" xr:uid="{CC84BC94-5875-4B06-8AD9-82C3B1390464}"/>
    <cellStyle name="Walutowy 3 8" xfId="1341" xr:uid="{00000000-0005-0000-0000-00003E050000}"/>
    <cellStyle name="Walutowy 3 8 10" xfId="4391" xr:uid="{1B5CDA25-7504-4272-B255-A0D584668396}"/>
    <cellStyle name="Walutowy 3 8 2" xfId="1342" xr:uid="{00000000-0005-0000-0000-00003F050000}"/>
    <cellStyle name="Walutowy 3 8 2 2" xfId="1343" xr:uid="{00000000-0005-0000-0000-000040050000}"/>
    <cellStyle name="Walutowy 3 8 2 2 2" xfId="1344" xr:uid="{00000000-0005-0000-0000-000041050000}"/>
    <cellStyle name="Walutowy 3 8 2 2 2 2" xfId="1345" xr:uid="{00000000-0005-0000-0000-000042050000}"/>
    <cellStyle name="Walutowy 3 8 2 2 2 2 2" xfId="2880" xr:uid="{1057222E-3DA9-4B94-8933-F16A963EAE80}"/>
    <cellStyle name="Walutowy 3 8 2 2 2 2 3" xfId="4395" xr:uid="{60E0B0A7-4B2A-47A2-BEFF-926DCA370619}"/>
    <cellStyle name="Walutowy 3 8 2 2 2 3" xfId="2879" xr:uid="{09FDC61A-FDCD-4FA1-A6BA-46C1555FB014}"/>
    <cellStyle name="Walutowy 3 8 2 2 2 4" xfId="4394" xr:uid="{346331FB-4167-4D4E-B2F3-237996898FF4}"/>
    <cellStyle name="Walutowy 3 8 2 2 3" xfId="1346" xr:uid="{00000000-0005-0000-0000-000043050000}"/>
    <cellStyle name="Walutowy 3 8 2 2 3 2" xfId="2881" xr:uid="{C977EA4B-D026-4718-A7BF-58A362585EA9}"/>
    <cellStyle name="Walutowy 3 8 2 2 3 3" xfId="4396" xr:uid="{CB354DD6-6C62-4541-8429-E5EEE0E34B2E}"/>
    <cellStyle name="Walutowy 3 8 2 2 4" xfId="2878" xr:uid="{50EEE76A-4DE4-44F9-B5C1-5ECAA77FBB34}"/>
    <cellStyle name="Walutowy 3 8 2 2 5" xfId="4393" xr:uid="{83783A86-727A-40C0-8D71-0C8EE84A9126}"/>
    <cellStyle name="Walutowy 3 8 2 3" xfId="1347" xr:uid="{00000000-0005-0000-0000-000044050000}"/>
    <cellStyle name="Walutowy 3 8 2 3 2" xfId="1348" xr:uid="{00000000-0005-0000-0000-000045050000}"/>
    <cellStyle name="Walutowy 3 8 2 3 2 2" xfId="1349" xr:uid="{00000000-0005-0000-0000-000046050000}"/>
    <cellStyle name="Walutowy 3 8 2 3 2 2 2" xfId="2884" xr:uid="{5A30DB2E-947E-4FEA-878E-976230FFD2E8}"/>
    <cellStyle name="Walutowy 3 8 2 3 2 2 3" xfId="4399" xr:uid="{C3A12FA9-E449-4533-B8AC-8227FC1D8FBA}"/>
    <cellStyle name="Walutowy 3 8 2 3 2 3" xfId="2883" xr:uid="{C2542D11-4E1D-4334-8C91-4B9288B4D658}"/>
    <cellStyle name="Walutowy 3 8 2 3 2 4" xfId="4398" xr:uid="{E91FF36E-1332-4DFE-93D1-EE85440ED594}"/>
    <cellStyle name="Walutowy 3 8 2 3 3" xfId="1350" xr:uid="{00000000-0005-0000-0000-000047050000}"/>
    <cellStyle name="Walutowy 3 8 2 3 3 2" xfId="2885" xr:uid="{A6B1FE9C-A857-4CAB-88F1-BFDAB1ACA8A6}"/>
    <cellStyle name="Walutowy 3 8 2 3 3 3" xfId="4400" xr:uid="{2D00C5B3-6661-4314-9215-D85D35FAE679}"/>
    <cellStyle name="Walutowy 3 8 2 3 4" xfId="2882" xr:uid="{D79D1491-BDF6-43B2-B1F6-327764F76B9C}"/>
    <cellStyle name="Walutowy 3 8 2 3 5" xfId="4397" xr:uid="{364EE14F-E944-4F1F-9157-F1EC24A2B2D7}"/>
    <cellStyle name="Walutowy 3 8 2 4" xfId="1351" xr:uid="{00000000-0005-0000-0000-000048050000}"/>
    <cellStyle name="Walutowy 3 8 2 4 2" xfId="1352" xr:uid="{00000000-0005-0000-0000-000049050000}"/>
    <cellStyle name="Walutowy 3 8 2 4 2 2" xfId="2887" xr:uid="{374429BA-42CB-4D64-B318-0F557AD55116}"/>
    <cellStyle name="Walutowy 3 8 2 4 2 3" xfId="4402" xr:uid="{C8E2021F-62F8-4D48-8674-BA22BAED993D}"/>
    <cellStyle name="Walutowy 3 8 2 4 3" xfId="2886" xr:uid="{ED56E30E-326C-4983-A979-7A9FDFE98549}"/>
    <cellStyle name="Walutowy 3 8 2 4 4" xfId="4401" xr:uid="{4E155FE2-2F34-4E06-9830-A1EDBA78E7AE}"/>
    <cellStyle name="Walutowy 3 8 2 5" xfId="1353" xr:uid="{00000000-0005-0000-0000-00004A050000}"/>
    <cellStyle name="Walutowy 3 8 2 5 2" xfId="2888" xr:uid="{CBEF0440-BFFD-4E22-8AC6-3FF94F21BA2A}"/>
    <cellStyle name="Walutowy 3 8 2 5 3" xfId="4403" xr:uid="{97C31D5F-C0D7-4677-83B5-C13238ED02D8}"/>
    <cellStyle name="Walutowy 3 8 2 6" xfId="2877" xr:uid="{0F577955-9DAA-4D68-9E30-DC737AEE3947}"/>
    <cellStyle name="Walutowy 3 8 2 7" xfId="4392" xr:uid="{D0444F6A-A700-40EE-BFED-5C0B63D5414C}"/>
    <cellStyle name="Walutowy 3 8 3" xfId="1354" xr:uid="{00000000-0005-0000-0000-00004B050000}"/>
    <cellStyle name="Walutowy 3 8 3 2" xfId="1355" xr:uid="{00000000-0005-0000-0000-00004C050000}"/>
    <cellStyle name="Walutowy 3 8 3 2 2" xfId="1356" xr:uid="{00000000-0005-0000-0000-00004D050000}"/>
    <cellStyle name="Walutowy 3 8 3 2 2 2" xfId="1357" xr:uid="{00000000-0005-0000-0000-00004E050000}"/>
    <cellStyle name="Walutowy 3 8 3 2 2 2 2" xfId="2892" xr:uid="{50A42B7B-7986-4951-8476-F7026205EDCF}"/>
    <cellStyle name="Walutowy 3 8 3 2 2 2 3" xfId="4407" xr:uid="{EFB9CC29-D91C-47D0-A88F-CF9A3BA6A58D}"/>
    <cellStyle name="Walutowy 3 8 3 2 2 3" xfId="2891" xr:uid="{378A905D-5D7C-4E23-B294-32230C9FAD0A}"/>
    <cellStyle name="Walutowy 3 8 3 2 2 4" xfId="4406" xr:uid="{95716B60-F128-46FD-8C0E-782EEDF53916}"/>
    <cellStyle name="Walutowy 3 8 3 2 3" xfId="1358" xr:uid="{00000000-0005-0000-0000-00004F050000}"/>
    <cellStyle name="Walutowy 3 8 3 2 3 2" xfId="2893" xr:uid="{9A556834-FBB8-45FC-852A-8A38B7514A2A}"/>
    <cellStyle name="Walutowy 3 8 3 2 3 3" xfId="4408" xr:uid="{189D18E2-16C3-4B3D-BB06-95F3AE35842D}"/>
    <cellStyle name="Walutowy 3 8 3 2 4" xfId="2890" xr:uid="{CD141F9D-B692-4AA4-808A-88A982CA8ED6}"/>
    <cellStyle name="Walutowy 3 8 3 2 5" xfId="4405" xr:uid="{66497610-45AF-43F9-B895-08DD6F4B198D}"/>
    <cellStyle name="Walutowy 3 8 3 3" xfId="1359" xr:uid="{00000000-0005-0000-0000-000050050000}"/>
    <cellStyle name="Walutowy 3 8 3 3 2" xfId="1360" xr:uid="{00000000-0005-0000-0000-000051050000}"/>
    <cellStyle name="Walutowy 3 8 3 3 2 2" xfId="2895" xr:uid="{B10B6AE9-3361-4FBF-B003-90108100D6A4}"/>
    <cellStyle name="Walutowy 3 8 3 3 2 3" xfId="4410" xr:uid="{8CC72FF1-DD3A-4687-B7A5-02E695A9E0E5}"/>
    <cellStyle name="Walutowy 3 8 3 3 3" xfId="2894" xr:uid="{897A085A-4019-4F5C-BDB5-0F117787894A}"/>
    <cellStyle name="Walutowy 3 8 3 3 4" xfId="4409" xr:uid="{C616343A-C581-4723-9CA2-F639540572DB}"/>
    <cellStyle name="Walutowy 3 8 3 4" xfId="1361" xr:uid="{00000000-0005-0000-0000-000052050000}"/>
    <cellStyle name="Walutowy 3 8 3 4 2" xfId="2896" xr:uid="{8AF7F054-BBBF-45BE-B0A6-97697448D714}"/>
    <cellStyle name="Walutowy 3 8 3 4 3" xfId="4411" xr:uid="{741F0F9C-4A36-49B5-96FF-957D3AB5E7D5}"/>
    <cellStyle name="Walutowy 3 8 3 5" xfId="2889" xr:uid="{8995737F-11C8-43E4-A89B-5C899019EAD0}"/>
    <cellStyle name="Walutowy 3 8 3 6" xfId="4404" xr:uid="{BAEC0F3A-E76D-4353-A957-3E45DE37409B}"/>
    <cellStyle name="Walutowy 3 8 4" xfId="1362" xr:uid="{00000000-0005-0000-0000-000053050000}"/>
    <cellStyle name="Walutowy 3 8 4 2" xfId="1363" xr:uid="{00000000-0005-0000-0000-000054050000}"/>
    <cellStyle name="Walutowy 3 8 4 2 2" xfId="1364" xr:uid="{00000000-0005-0000-0000-000055050000}"/>
    <cellStyle name="Walutowy 3 8 4 2 2 2" xfId="2899" xr:uid="{2C0F2EB2-2966-43C8-AF89-C10F371F913A}"/>
    <cellStyle name="Walutowy 3 8 4 2 2 3" xfId="4414" xr:uid="{DD404CA2-A363-4A3A-9FC5-1C5F686F0C57}"/>
    <cellStyle name="Walutowy 3 8 4 2 3" xfId="2898" xr:uid="{517D9053-83D0-45FB-B296-A797E3659E09}"/>
    <cellStyle name="Walutowy 3 8 4 2 4" xfId="4413" xr:uid="{4100DEEB-6CD2-43AD-8A2A-2FE6B50AA00D}"/>
    <cellStyle name="Walutowy 3 8 4 3" xfId="1365" xr:uid="{00000000-0005-0000-0000-000056050000}"/>
    <cellStyle name="Walutowy 3 8 4 3 2" xfId="2900" xr:uid="{E21EBB6D-E0DA-46A1-A449-304E3BCD2D05}"/>
    <cellStyle name="Walutowy 3 8 4 3 3" xfId="4415" xr:uid="{A96982F4-A0BD-4EE7-9813-9D5BF53F2435}"/>
    <cellStyle name="Walutowy 3 8 4 4" xfId="2897" xr:uid="{F70FE2CE-2957-427D-9612-BA74C8ED4D6E}"/>
    <cellStyle name="Walutowy 3 8 4 5" xfId="4412" xr:uid="{BE20E007-1297-4856-896D-6AB7624433B9}"/>
    <cellStyle name="Walutowy 3 8 5" xfId="1366" xr:uid="{00000000-0005-0000-0000-000057050000}"/>
    <cellStyle name="Walutowy 3 8 5 2" xfId="1367" xr:uid="{00000000-0005-0000-0000-000058050000}"/>
    <cellStyle name="Walutowy 3 8 5 2 2" xfId="1368" xr:uid="{00000000-0005-0000-0000-000059050000}"/>
    <cellStyle name="Walutowy 3 8 5 2 2 2" xfId="2903" xr:uid="{19762DBB-7CA4-4A9B-96F6-D7D96A92BF3C}"/>
    <cellStyle name="Walutowy 3 8 5 2 2 3" xfId="4418" xr:uid="{A7C31805-3689-4D17-97B1-6EAD9A1DB70D}"/>
    <cellStyle name="Walutowy 3 8 5 2 3" xfId="2902" xr:uid="{71EFCCF0-BE46-4D7C-A2B8-334E0A0D83FF}"/>
    <cellStyle name="Walutowy 3 8 5 2 4" xfId="4417" xr:uid="{D622E873-F7C8-4250-8B28-0569246619E9}"/>
    <cellStyle name="Walutowy 3 8 5 3" xfId="1369" xr:uid="{00000000-0005-0000-0000-00005A050000}"/>
    <cellStyle name="Walutowy 3 8 5 3 2" xfId="2904" xr:uid="{8E47C876-576F-4835-8279-C6430A517C20}"/>
    <cellStyle name="Walutowy 3 8 5 3 3" xfId="4419" xr:uid="{6792ED20-3B1E-44FD-880A-D03A5295F7BD}"/>
    <cellStyle name="Walutowy 3 8 5 4" xfId="2901" xr:uid="{3EC96F9C-9A12-4965-8F91-E1180E00A53E}"/>
    <cellStyle name="Walutowy 3 8 5 5" xfId="4416" xr:uid="{C95FDEAF-CA4A-4132-8BF2-4A70459E0682}"/>
    <cellStyle name="Walutowy 3 8 6" xfId="1370" xr:uid="{00000000-0005-0000-0000-00005B050000}"/>
    <cellStyle name="Walutowy 3 8 6 2" xfId="1371" xr:uid="{00000000-0005-0000-0000-00005C050000}"/>
    <cellStyle name="Walutowy 3 8 6 2 2" xfId="1372" xr:uid="{00000000-0005-0000-0000-00005D050000}"/>
    <cellStyle name="Walutowy 3 8 6 2 2 2" xfId="2907" xr:uid="{582416DE-ABB6-4FE5-86A5-C0D0F5C95633}"/>
    <cellStyle name="Walutowy 3 8 6 2 2 3" xfId="4422" xr:uid="{C4DD7F95-0A0C-4174-9889-64448AD81E95}"/>
    <cellStyle name="Walutowy 3 8 6 2 3" xfId="2906" xr:uid="{45438F27-CD1A-4852-9168-54AB06A52D3C}"/>
    <cellStyle name="Walutowy 3 8 6 2 4" xfId="4421" xr:uid="{8DFBA3A9-2F91-4C0F-8FB4-DFD50E743337}"/>
    <cellStyle name="Walutowy 3 8 6 3" xfId="1373" xr:uid="{00000000-0005-0000-0000-00005E050000}"/>
    <cellStyle name="Walutowy 3 8 6 3 2" xfId="2908" xr:uid="{704FE4A5-81A5-492B-BF45-7D3DADF4DEFE}"/>
    <cellStyle name="Walutowy 3 8 6 3 3" xfId="4423" xr:uid="{EC530C40-BAC5-4DD9-A4E1-19AE5433F278}"/>
    <cellStyle name="Walutowy 3 8 6 4" xfId="2905" xr:uid="{16C4F298-D0CF-4CEC-87A2-9C61B12D6B38}"/>
    <cellStyle name="Walutowy 3 8 6 5" xfId="4420" xr:uid="{19CF6941-D3FE-45BF-A6FB-5996DD89E4B5}"/>
    <cellStyle name="Walutowy 3 8 7" xfId="1374" xr:uid="{00000000-0005-0000-0000-00005F050000}"/>
    <cellStyle name="Walutowy 3 8 7 2" xfId="1375" xr:uid="{00000000-0005-0000-0000-000060050000}"/>
    <cellStyle name="Walutowy 3 8 7 2 2" xfId="2910" xr:uid="{BA6B0628-EBB3-460B-89D1-F1D87CC9A6BE}"/>
    <cellStyle name="Walutowy 3 8 7 2 3" xfId="4425" xr:uid="{3056E611-2792-45EB-AC40-64A8D9D22B20}"/>
    <cellStyle name="Walutowy 3 8 7 3" xfId="2909" xr:uid="{34AA9132-862B-4DCA-AC91-2A60D708C7CB}"/>
    <cellStyle name="Walutowy 3 8 7 4" xfId="4424" xr:uid="{8041C168-30B8-411C-8939-872AAFBB80F6}"/>
    <cellStyle name="Walutowy 3 8 8" xfId="1376" xr:uid="{00000000-0005-0000-0000-000061050000}"/>
    <cellStyle name="Walutowy 3 8 8 2" xfId="2911" xr:uid="{A016D290-1CDA-4327-89FB-D626AC4AF23C}"/>
    <cellStyle name="Walutowy 3 8 8 3" xfId="4426" xr:uid="{A0FA158C-AEE9-4983-B471-A754B75CDC0F}"/>
    <cellStyle name="Walutowy 3 8 9" xfId="2876" xr:uid="{8F6CE6D7-94CC-4F23-9C7E-260A6AE74CC6}"/>
    <cellStyle name="Walutowy 3 9" xfId="1377" xr:uid="{00000000-0005-0000-0000-000062050000}"/>
    <cellStyle name="Walutowy 3 9 10" xfId="4427" xr:uid="{A10D9CA3-BCA6-427C-AAD2-5A8517D6E9CB}"/>
    <cellStyle name="Walutowy 3 9 2" xfId="1378" xr:uid="{00000000-0005-0000-0000-000063050000}"/>
    <cellStyle name="Walutowy 3 9 2 2" xfId="1379" xr:uid="{00000000-0005-0000-0000-000064050000}"/>
    <cellStyle name="Walutowy 3 9 2 2 2" xfId="1380" xr:uid="{00000000-0005-0000-0000-000065050000}"/>
    <cellStyle name="Walutowy 3 9 2 2 2 2" xfId="1381" xr:uid="{00000000-0005-0000-0000-000066050000}"/>
    <cellStyle name="Walutowy 3 9 2 2 2 2 2" xfId="2916" xr:uid="{D3ACA9CF-1E14-4C30-A229-A09548C34A5C}"/>
    <cellStyle name="Walutowy 3 9 2 2 2 2 3" xfId="4431" xr:uid="{06355570-9332-48FF-BF95-10BBB74B423F}"/>
    <cellStyle name="Walutowy 3 9 2 2 2 3" xfId="2915" xr:uid="{0A3F4E85-86C4-4715-B965-E77B78C7059B}"/>
    <cellStyle name="Walutowy 3 9 2 2 2 4" xfId="4430" xr:uid="{0FCC1A95-373A-41F8-9C77-6B452533765A}"/>
    <cellStyle name="Walutowy 3 9 2 2 3" xfId="1382" xr:uid="{00000000-0005-0000-0000-000067050000}"/>
    <cellStyle name="Walutowy 3 9 2 2 3 2" xfId="2917" xr:uid="{2A6F5D19-E92F-43A8-805D-726321207C2B}"/>
    <cellStyle name="Walutowy 3 9 2 2 3 3" xfId="4432" xr:uid="{12F76662-B4F1-423A-A9F5-3B724CD4A176}"/>
    <cellStyle name="Walutowy 3 9 2 2 4" xfId="2914" xr:uid="{07D68F83-A581-462F-9A71-55ECCF8E7C52}"/>
    <cellStyle name="Walutowy 3 9 2 2 5" xfId="4429" xr:uid="{40004B6E-DD8D-429D-9EF8-ECDA58EF9568}"/>
    <cellStyle name="Walutowy 3 9 2 3" xfId="1383" xr:uid="{00000000-0005-0000-0000-000068050000}"/>
    <cellStyle name="Walutowy 3 9 2 3 2" xfId="1384" xr:uid="{00000000-0005-0000-0000-000069050000}"/>
    <cellStyle name="Walutowy 3 9 2 3 2 2" xfId="1385" xr:uid="{00000000-0005-0000-0000-00006A050000}"/>
    <cellStyle name="Walutowy 3 9 2 3 2 2 2" xfId="2920" xr:uid="{187163C4-A890-415B-9B47-9DC88CBEE0CC}"/>
    <cellStyle name="Walutowy 3 9 2 3 2 2 3" xfId="4435" xr:uid="{E5A0EA7A-24D0-4531-B39F-127D85C72F2C}"/>
    <cellStyle name="Walutowy 3 9 2 3 2 3" xfId="2919" xr:uid="{37B7BC60-5904-4B8D-AEA8-D8E070FA9077}"/>
    <cellStyle name="Walutowy 3 9 2 3 2 4" xfId="4434" xr:uid="{9F09C843-39E3-4F4E-818E-8DD486F2BA79}"/>
    <cellStyle name="Walutowy 3 9 2 3 3" xfId="1386" xr:uid="{00000000-0005-0000-0000-00006B050000}"/>
    <cellStyle name="Walutowy 3 9 2 3 3 2" xfId="2921" xr:uid="{462DE845-C190-4FF6-BE6F-39489D6EFFCA}"/>
    <cellStyle name="Walutowy 3 9 2 3 3 3" xfId="4436" xr:uid="{6A3C4090-391E-4659-B506-2D1AD2E94764}"/>
    <cellStyle name="Walutowy 3 9 2 3 4" xfId="2918" xr:uid="{A5CDDA99-94FD-48CB-BF5B-238AC8EA317E}"/>
    <cellStyle name="Walutowy 3 9 2 3 5" xfId="4433" xr:uid="{49851CE0-30A9-4B71-A44E-68F6BE59B65E}"/>
    <cellStyle name="Walutowy 3 9 2 4" xfId="1387" xr:uid="{00000000-0005-0000-0000-00006C050000}"/>
    <cellStyle name="Walutowy 3 9 2 4 2" xfId="1388" xr:uid="{00000000-0005-0000-0000-00006D050000}"/>
    <cellStyle name="Walutowy 3 9 2 4 2 2" xfId="2923" xr:uid="{A739EC00-E61F-4315-BADB-CD6260460186}"/>
    <cellStyle name="Walutowy 3 9 2 4 2 3" xfId="4438" xr:uid="{8E157AB7-559D-417E-83D4-127CC03D235B}"/>
    <cellStyle name="Walutowy 3 9 2 4 3" xfId="2922" xr:uid="{B0B32791-EAA1-42BA-BD46-E0BCACB0000C}"/>
    <cellStyle name="Walutowy 3 9 2 4 4" xfId="4437" xr:uid="{C46BCBF6-12DE-4475-9142-BA2E51B85CD9}"/>
    <cellStyle name="Walutowy 3 9 2 5" xfId="1389" xr:uid="{00000000-0005-0000-0000-00006E050000}"/>
    <cellStyle name="Walutowy 3 9 2 5 2" xfId="2924" xr:uid="{AE5937EB-0D7D-457E-AB13-2168B9D19505}"/>
    <cellStyle name="Walutowy 3 9 2 5 3" xfId="4439" xr:uid="{B9ED8C44-4CA4-44D1-BCB4-304CF99F6BE1}"/>
    <cellStyle name="Walutowy 3 9 2 6" xfId="2913" xr:uid="{85A58C33-783F-47F4-A01F-ADB2AEF58D45}"/>
    <cellStyle name="Walutowy 3 9 2 7" xfId="4428" xr:uid="{7683826C-E052-42F1-9A98-7CDDB378A57E}"/>
    <cellStyle name="Walutowy 3 9 3" xfId="1390" xr:uid="{00000000-0005-0000-0000-00006F050000}"/>
    <cellStyle name="Walutowy 3 9 3 2" xfId="1391" xr:uid="{00000000-0005-0000-0000-000070050000}"/>
    <cellStyle name="Walutowy 3 9 3 2 2" xfId="1392" xr:uid="{00000000-0005-0000-0000-000071050000}"/>
    <cellStyle name="Walutowy 3 9 3 2 2 2" xfId="1393" xr:uid="{00000000-0005-0000-0000-000072050000}"/>
    <cellStyle name="Walutowy 3 9 3 2 2 2 2" xfId="2928" xr:uid="{1210411E-D484-479D-9073-2B33D4B24851}"/>
    <cellStyle name="Walutowy 3 9 3 2 2 2 3" xfId="4443" xr:uid="{E3591CB9-90A2-4940-AB22-1B1117FA6B72}"/>
    <cellStyle name="Walutowy 3 9 3 2 2 3" xfId="2927" xr:uid="{218AD9F8-F140-4797-85B6-A6A9BDB49BF3}"/>
    <cellStyle name="Walutowy 3 9 3 2 2 4" xfId="4442" xr:uid="{B8C29F6D-450D-495C-9B09-F4B0DC4216D4}"/>
    <cellStyle name="Walutowy 3 9 3 2 3" xfId="1394" xr:uid="{00000000-0005-0000-0000-000073050000}"/>
    <cellStyle name="Walutowy 3 9 3 2 3 2" xfId="2929" xr:uid="{0D473F78-B398-4E12-A89A-2C76A9657E02}"/>
    <cellStyle name="Walutowy 3 9 3 2 3 3" xfId="4444" xr:uid="{C6E970EA-D6EF-45B4-96BA-7C46EF1DF847}"/>
    <cellStyle name="Walutowy 3 9 3 2 4" xfId="2926" xr:uid="{2CC62B94-D8FE-44F4-AF21-86A5B4E812E9}"/>
    <cellStyle name="Walutowy 3 9 3 2 5" xfId="4441" xr:uid="{4D794427-64CD-4846-9F7C-ED8C778395C9}"/>
    <cellStyle name="Walutowy 3 9 3 3" xfId="1395" xr:uid="{00000000-0005-0000-0000-000074050000}"/>
    <cellStyle name="Walutowy 3 9 3 3 2" xfId="1396" xr:uid="{00000000-0005-0000-0000-000075050000}"/>
    <cellStyle name="Walutowy 3 9 3 3 2 2" xfId="2931" xr:uid="{E1464FF5-099B-4D8E-A0D1-C6E97F15C3E4}"/>
    <cellStyle name="Walutowy 3 9 3 3 2 3" xfId="4446" xr:uid="{5A0AB245-E046-422E-BEB4-89930560B3BE}"/>
    <cellStyle name="Walutowy 3 9 3 3 3" xfId="2930" xr:uid="{180B1D36-D524-4A86-8B6B-889E6316E06B}"/>
    <cellStyle name="Walutowy 3 9 3 3 4" xfId="4445" xr:uid="{95A46909-08F6-475F-8F1C-7B7E3044D090}"/>
    <cellStyle name="Walutowy 3 9 3 4" xfId="1397" xr:uid="{00000000-0005-0000-0000-000076050000}"/>
    <cellStyle name="Walutowy 3 9 3 4 2" xfId="2932" xr:uid="{839D1C2C-2110-4B1B-8DA3-C89C16A8EFEC}"/>
    <cellStyle name="Walutowy 3 9 3 4 3" xfId="4447" xr:uid="{DE754A2D-8EB3-4F5E-8F99-6329943683B4}"/>
    <cellStyle name="Walutowy 3 9 3 5" xfId="2925" xr:uid="{8AD20A8A-AD8B-42A1-B44D-051FC484C056}"/>
    <cellStyle name="Walutowy 3 9 3 6" xfId="4440" xr:uid="{1DBE9109-BC38-4180-9BD1-122A3E4DD838}"/>
    <cellStyle name="Walutowy 3 9 4" xfId="1398" xr:uid="{00000000-0005-0000-0000-000077050000}"/>
    <cellStyle name="Walutowy 3 9 4 2" xfId="1399" xr:uid="{00000000-0005-0000-0000-000078050000}"/>
    <cellStyle name="Walutowy 3 9 4 2 2" xfId="1400" xr:uid="{00000000-0005-0000-0000-000079050000}"/>
    <cellStyle name="Walutowy 3 9 4 2 2 2" xfId="2935" xr:uid="{EB770DB5-7670-407B-BDEA-AB4F9AB35945}"/>
    <cellStyle name="Walutowy 3 9 4 2 2 3" xfId="4450" xr:uid="{DA11EB57-85E1-4F93-B0FE-6F0855D37E0E}"/>
    <cellStyle name="Walutowy 3 9 4 2 3" xfId="2934" xr:uid="{58C6522B-02CB-40FC-BEE1-E0444C7FAB32}"/>
    <cellStyle name="Walutowy 3 9 4 2 4" xfId="4449" xr:uid="{5268FBBF-C9CF-466F-9458-87F8DB47FB30}"/>
    <cellStyle name="Walutowy 3 9 4 3" xfId="1401" xr:uid="{00000000-0005-0000-0000-00007A050000}"/>
    <cellStyle name="Walutowy 3 9 4 3 2" xfId="2936" xr:uid="{769CFCEF-1C23-49A7-AAFD-A0D6FF17130C}"/>
    <cellStyle name="Walutowy 3 9 4 3 3" xfId="4451" xr:uid="{FF7572E8-7143-478B-AD65-7F58564E4DD3}"/>
    <cellStyle name="Walutowy 3 9 4 4" xfId="2933" xr:uid="{3B1B423D-195E-44F3-9389-7617D90A9629}"/>
    <cellStyle name="Walutowy 3 9 4 5" xfId="4448" xr:uid="{8597A92C-4A17-4F07-8749-994035177FD2}"/>
    <cellStyle name="Walutowy 3 9 5" xfId="1402" xr:uid="{00000000-0005-0000-0000-00007B050000}"/>
    <cellStyle name="Walutowy 3 9 5 2" xfId="1403" xr:uid="{00000000-0005-0000-0000-00007C050000}"/>
    <cellStyle name="Walutowy 3 9 5 2 2" xfId="1404" xr:uid="{00000000-0005-0000-0000-00007D050000}"/>
    <cellStyle name="Walutowy 3 9 5 2 2 2" xfId="2939" xr:uid="{5B786A40-19DE-4AE3-8EEE-2A1542D00322}"/>
    <cellStyle name="Walutowy 3 9 5 2 2 3" xfId="4454" xr:uid="{4759C804-DD4D-43DF-AD95-2C7BD55A5B33}"/>
    <cellStyle name="Walutowy 3 9 5 2 3" xfId="2938" xr:uid="{59A95C21-3423-47B5-BC91-5C81A567C2A9}"/>
    <cellStyle name="Walutowy 3 9 5 2 4" xfId="4453" xr:uid="{D34918D3-E72B-4AFB-A4FF-94AB0B61E207}"/>
    <cellStyle name="Walutowy 3 9 5 3" xfId="1405" xr:uid="{00000000-0005-0000-0000-00007E050000}"/>
    <cellStyle name="Walutowy 3 9 5 3 2" xfId="2940" xr:uid="{17B4F3F0-F411-43BA-BB46-88D42069B718}"/>
    <cellStyle name="Walutowy 3 9 5 3 3" xfId="4455" xr:uid="{33EA8D80-BB6F-4743-BEC9-CE1DD342BB4F}"/>
    <cellStyle name="Walutowy 3 9 5 4" xfId="2937" xr:uid="{F25141F5-5C17-4BE8-9EEF-9D741487E4A9}"/>
    <cellStyle name="Walutowy 3 9 5 5" xfId="4452" xr:uid="{BD5C40CA-D6A4-4411-8EF4-5DE467191524}"/>
    <cellStyle name="Walutowy 3 9 6" xfId="1406" xr:uid="{00000000-0005-0000-0000-00007F050000}"/>
    <cellStyle name="Walutowy 3 9 6 2" xfId="1407" xr:uid="{00000000-0005-0000-0000-000080050000}"/>
    <cellStyle name="Walutowy 3 9 6 2 2" xfId="1408" xr:uid="{00000000-0005-0000-0000-000081050000}"/>
    <cellStyle name="Walutowy 3 9 6 2 2 2" xfId="2943" xr:uid="{99863379-2C97-4F3D-BF5C-DCC296A0A4BA}"/>
    <cellStyle name="Walutowy 3 9 6 2 2 3" xfId="4458" xr:uid="{E652BE87-FDFD-4811-9BA5-C19CA3BE2D37}"/>
    <cellStyle name="Walutowy 3 9 6 2 3" xfId="2942" xr:uid="{7815354D-F3E6-49F2-9BD1-29C944558482}"/>
    <cellStyle name="Walutowy 3 9 6 2 4" xfId="4457" xr:uid="{7EF702B0-829C-429A-AF35-0EB1C2664AD6}"/>
    <cellStyle name="Walutowy 3 9 6 3" xfId="1409" xr:uid="{00000000-0005-0000-0000-000082050000}"/>
    <cellStyle name="Walutowy 3 9 6 3 2" xfId="2944" xr:uid="{CDC0CD66-9A3A-4226-8E69-810E875A1042}"/>
    <cellStyle name="Walutowy 3 9 6 3 3" xfId="4459" xr:uid="{E91E72CB-8495-4C2D-9716-24F2B8C70374}"/>
    <cellStyle name="Walutowy 3 9 6 4" xfId="2941" xr:uid="{ACE26A66-B927-4255-9653-9C966C831588}"/>
    <cellStyle name="Walutowy 3 9 6 5" xfId="4456" xr:uid="{A63017CB-E9BB-49B4-8CC1-7D1BE3B8AE51}"/>
    <cellStyle name="Walutowy 3 9 7" xfId="1410" xr:uid="{00000000-0005-0000-0000-000083050000}"/>
    <cellStyle name="Walutowy 3 9 7 2" xfId="1411" xr:uid="{00000000-0005-0000-0000-000084050000}"/>
    <cellStyle name="Walutowy 3 9 7 2 2" xfId="2946" xr:uid="{A90B1080-54F6-4A9F-9FC9-4A17690BAD23}"/>
    <cellStyle name="Walutowy 3 9 7 2 3" xfId="4461" xr:uid="{C1E3A6C5-C0B7-46F6-A390-3DC3AACB821A}"/>
    <cellStyle name="Walutowy 3 9 7 3" xfId="2945" xr:uid="{6DC364D2-EA6F-4D22-93EB-2C98CEF762ED}"/>
    <cellStyle name="Walutowy 3 9 7 4" xfId="4460" xr:uid="{344C6C54-2650-4822-8063-AFDC35AB279E}"/>
    <cellStyle name="Walutowy 3 9 8" xfId="1412" xr:uid="{00000000-0005-0000-0000-000085050000}"/>
    <cellStyle name="Walutowy 3 9 8 2" xfId="2947" xr:uid="{601B6CE0-5773-4FAC-A40A-A3D93887CA60}"/>
    <cellStyle name="Walutowy 3 9 8 3" xfId="4462" xr:uid="{56FF7582-6B27-4A01-971A-63419EB590A2}"/>
    <cellStyle name="Walutowy 3 9 9" xfId="2912" xr:uid="{26A8FB6B-3818-4789-AA02-D033AE9CB1D6}"/>
    <cellStyle name="Walutowy 30" xfId="1651" xr:uid="{7A666FF3-6C59-4897-879E-001760D9E178}"/>
    <cellStyle name="Walutowy 31" xfId="3478" xr:uid="{90F6E613-FE55-463E-998C-956047C52AC0}"/>
    <cellStyle name="Walutowy 4" xfId="1413" xr:uid="{00000000-0005-0000-0000-000086050000}"/>
    <cellStyle name="Walutowy 4 10" xfId="1414" xr:uid="{00000000-0005-0000-0000-000087050000}"/>
    <cellStyle name="Walutowy 4 10 2" xfId="1415" xr:uid="{00000000-0005-0000-0000-000088050000}"/>
    <cellStyle name="Walutowy 4 10 2 2" xfId="2949" xr:uid="{1AE361F2-D74B-4F1D-9EBB-3D2242E4C50C}"/>
    <cellStyle name="Walutowy 4 10 2 3" xfId="4464" xr:uid="{18BB2EC8-AEE8-46D3-8A5B-09624FAE5734}"/>
    <cellStyle name="Walutowy 4 10 3" xfId="2948" xr:uid="{F1C72329-1F7A-4B89-8546-B9AD5C19B892}"/>
    <cellStyle name="Walutowy 4 10 4" xfId="4463" xr:uid="{C2A3BA0D-8CFB-468B-9CEC-36C57AFB513F}"/>
    <cellStyle name="Walutowy 4 11" xfId="1416" xr:uid="{00000000-0005-0000-0000-000089050000}"/>
    <cellStyle name="Walutowy 4 11 2" xfId="2950" xr:uid="{D601439C-7658-411C-95DE-FFA68C77BD99}"/>
    <cellStyle name="Walutowy 4 11 3" xfId="4465" xr:uid="{C7CF3B24-D55F-4F54-ACAD-EA958AAD142E}"/>
    <cellStyle name="Walutowy 4 12" xfId="1417" xr:uid="{00000000-0005-0000-0000-00008A050000}"/>
    <cellStyle name="Walutowy 4 12 2" xfId="2951" xr:uid="{BEFDD629-5B0C-41A3-AE6D-5C7DDE3A7BF7}"/>
    <cellStyle name="Walutowy 4 12 3" xfId="4466" xr:uid="{92461570-6FF8-48FB-B2FF-B1CABA13AE72}"/>
    <cellStyle name="Walutowy 4 2" xfId="1418" xr:uid="{00000000-0005-0000-0000-00008B050000}"/>
    <cellStyle name="Walutowy 4 2 2" xfId="1419" xr:uid="{00000000-0005-0000-0000-00008C050000}"/>
    <cellStyle name="Walutowy 4 2 3" xfId="1420" xr:uid="{00000000-0005-0000-0000-00008D050000}"/>
    <cellStyle name="Walutowy 4 3" xfId="1421" xr:uid="{00000000-0005-0000-0000-00008E050000}"/>
    <cellStyle name="Walutowy 4 4" xfId="1422" xr:uid="{00000000-0005-0000-0000-00008F050000}"/>
    <cellStyle name="Walutowy 4 4 2" xfId="1423" xr:uid="{00000000-0005-0000-0000-000090050000}"/>
    <cellStyle name="Walutowy 4 4 2 2" xfId="1424" xr:uid="{00000000-0005-0000-0000-000091050000}"/>
    <cellStyle name="Walutowy 4 4 2 2 2" xfId="1425" xr:uid="{00000000-0005-0000-0000-000092050000}"/>
    <cellStyle name="Walutowy 4 4 2 2 2 2" xfId="2955" xr:uid="{1C3B477B-93D8-4D87-B3E1-7AE07FBF3214}"/>
    <cellStyle name="Walutowy 4 4 2 2 2 3" xfId="4470" xr:uid="{181C1F07-2287-436D-A58B-626D2C484763}"/>
    <cellStyle name="Walutowy 4 4 2 2 3" xfId="2954" xr:uid="{5E895805-E00C-417B-888E-A2E734D3BC82}"/>
    <cellStyle name="Walutowy 4 4 2 2 4" xfId="4469" xr:uid="{ACC25C75-6737-465C-9B5F-1007B036A246}"/>
    <cellStyle name="Walutowy 4 4 2 3" xfId="1426" xr:uid="{00000000-0005-0000-0000-000093050000}"/>
    <cellStyle name="Walutowy 4 4 2 3 2" xfId="2956" xr:uid="{031AE52C-D84A-4975-8ADF-54BE5AEF0D40}"/>
    <cellStyle name="Walutowy 4 4 2 3 3" xfId="4471" xr:uid="{426DB6A7-CB66-4809-B66E-AE75EEE24297}"/>
    <cellStyle name="Walutowy 4 4 2 4" xfId="2953" xr:uid="{4683FCDB-62FC-4C93-B54C-61280DE91EBF}"/>
    <cellStyle name="Walutowy 4 4 2 5" xfId="4468" xr:uid="{44DFC316-D176-4ED5-9545-8BC2EC78EFEE}"/>
    <cellStyle name="Walutowy 4 4 3" xfId="1427" xr:uid="{00000000-0005-0000-0000-000094050000}"/>
    <cellStyle name="Walutowy 4 4 3 2" xfId="1428" xr:uid="{00000000-0005-0000-0000-000095050000}"/>
    <cellStyle name="Walutowy 4 4 3 2 2" xfId="1429" xr:uid="{00000000-0005-0000-0000-000096050000}"/>
    <cellStyle name="Walutowy 4 4 3 2 2 2" xfId="2959" xr:uid="{A4F22023-1355-4A20-8FA1-519AE0D0F222}"/>
    <cellStyle name="Walutowy 4 4 3 2 2 3" xfId="4474" xr:uid="{97778A0A-D56E-4E67-8D69-C44DFF79A77D}"/>
    <cellStyle name="Walutowy 4 4 3 2 3" xfId="2958" xr:uid="{DC5919CB-7F01-406F-B30C-6BB8A53FF11B}"/>
    <cellStyle name="Walutowy 4 4 3 2 4" xfId="4473" xr:uid="{F25F0C1D-BCFF-44EF-A753-30C9E8A858C9}"/>
    <cellStyle name="Walutowy 4 4 3 3" xfId="1430" xr:uid="{00000000-0005-0000-0000-000097050000}"/>
    <cellStyle name="Walutowy 4 4 3 3 2" xfId="2960" xr:uid="{6EC78864-373A-4DF2-B27A-58254E57C2EB}"/>
    <cellStyle name="Walutowy 4 4 3 3 3" xfId="4475" xr:uid="{0BF5D022-1194-4E41-8ADA-7CF7708DD92B}"/>
    <cellStyle name="Walutowy 4 4 3 4" xfId="2957" xr:uid="{B61E21DD-0B35-41AF-9DD4-689FEFD7CAC6}"/>
    <cellStyle name="Walutowy 4 4 3 5" xfId="4472" xr:uid="{B1794E21-D3FB-408B-B99B-0885A42344A0}"/>
    <cellStyle name="Walutowy 4 4 4" xfId="1431" xr:uid="{00000000-0005-0000-0000-000098050000}"/>
    <cellStyle name="Walutowy 4 4 4 2" xfId="1432" xr:uid="{00000000-0005-0000-0000-000099050000}"/>
    <cellStyle name="Walutowy 4 4 4 2 2" xfId="2962" xr:uid="{341787B1-8DF6-49E2-9B6F-3DB5FBF99374}"/>
    <cellStyle name="Walutowy 4 4 4 2 3" xfId="4477" xr:uid="{4C52E428-F5C9-4CAE-9BB1-1F97559832A6}"/>
    <cellStyle name="Walutowy 4 4 4 3" xfId="2961" xr:uid="{7922012A-BE38-452E-89B5-F7A05610B257}"/>
    <cellStyle name="Walutowy 4 4 4 4" xfId="4476" xr:uid="{C9CF8369-F26F-44B9-942A-CA3065856D9A}"/>
    <cellStyle name="Walutowy 4 4 5" xfId="1433" xr:uid="{00000000-0005-0000-0000-00009A050000}"/>
    <cellStyle name="Walutowy 4 4 5 2" xfId="2963" xr:uid="{C0222AF7-F228-403B-8BC4-62B895BD48D5}"/>
    <cellStyle name="Walutowy 4 4 5 3" xfId="4478" xr:uid="{186805D8-564E-43F4-B040-EA9E0592C994}"/>
    <cellStyle name="Walutowy 4 4 6" xfId="2952" xr:uid="{619EAEC8-4B6E-4B2B-B8D0-F120E9EF6C99}"/>
    <cellStyle name="Walutowy 4 4 7" xfId="4467" xr:uid="{753600A9-15F5-47E0-8B79-81F7F2C6E292}"/>
    <cellStyle name="Walutowy 4 5" xfId="1434" xr:uid="{00000000-0005-0000-0000-00009B050000}"/>
    <cellStyle name="Walutowy 4 5 2" xfId="1435" xr:uid="{00000000-0005-0000-0000-00009C050000}"/>
    <cellStyle name="Walutowy 4 5 2 2" xfId="1436" xr:uid="{00000000-0005-0000-0000-00009D050000}"/>
    <cellStyle name="Walutowy 4 5 2 2 2" xfId="1437" xr:uid="{00000000-0005-0000-0000-00009E050000}"/>
    <cellStyle name="Walutowy 4 5 2 2 2 2" xfId="2966" xr:uid="{9C3BFBB2-32C5-41E6-9F0B-0F31EF48FA66}"/>
    <cellStyle name="Walutowy 4 5 2 2 2 3" xfId="4481" xr:uid="{23025D2B-9BEA-44F0-BD8E-A90CC25CD921}"/>
    <cellStyle name="Walutowy 4 5 2 2 3" xfId="2965" xr:uid="{FB1CBF5E-6531-4FB8-9CA0-25B58F1A0340}"/>
    <cellStyle name="Walutowy 4 5 2 2 4" xfId="4480" xr:uid="{EA85EA32-1F87-430C-8F2A-E451C3D2F646}"/>
    <cellStyle name="Walutowy 4 5 2 3" xfId="1438" xr:uid="{00000000-0005-0000-0000-00009F050000}"/>
    <cellStyle name="Walutowy 4 5 2 3 2" xfId="2967" xr:uid="{A2C1FA52-D8DE-466E-AC7C-7B9F5D12B693}"/>
    <cellStyle name="Walutowy 4 5 2 3 3" xfId="4482" xr:uid="{04D7F89E-983A-4607-B415-F587CAAE8EE0}"/>
    <cellStyle name="Walutowy 4 5 2 4" xfId="2964" xr:uid="{E31AA268-5A7C-46D7-90F3-8DAEBE0258EC}"/>
    <cellStyle name="Walutowy 4 5 2 5" xfId="4479" xr:uid="{D359371C-D357-4B37-811A-A230BA024DB4}"/>
    <cellStyle name="Walutowy 4 6" xfId="1439" xr:uid="{00000000-0005-0000-0000-0000A0050000}"/>
    <cellStyle name="Walutowy 4 6 2" xfId="1440" xr:uid="{00000000-0005-0000-0000-0000A1050000}"/>
    <cellStyle name="Walutowy 4 6 2 2" xfId="1441" xr:uid="{00000000-0005-0000-0000-0000A2050000}"/>
    <cellStyle name="Walutowy 4 6 2 2 2" xfId="2970" xr:uid="{0893D97D-8EF3-4565-BBB6-F3B356CEE2E1}"/>
    <cellStyle name="Walutowy 4 6 2 2 3" xfId="4485" xr:uid="{E81B532F-6346-4435-8B4B-F290CD670A81}"/>
    <cellStyle name="Walutowy 4 6 2 3" xfId="2969" xr:uid="{8DF77075-CE44-492C-A538-94AEECBA8A46}"/>
    <cellStyle name="Walutowy 4 6 2 4" xfId="4484" xr:uid="{17B8FC57-7750-43E3-B308-CA2ADADAC3BB}"/>
    <cellStyle name="Walutowy 4 6 3" xfId="1442" xr:uid="{00000000-0005-0000-0000-0000A3050000}"/>
    <cellStyle name="Walutowy 4 6 3 2" xfId="2971" xr:uid="{BA7836DA-DB46-4FF7-BCC1-4AED1C51DD9A}"/>
    <cellStyle name="Walutowy 4 6 3 3" xfId="4486" xr:uid="{5E9AF9DD-7F1F-4975-A8B5-DA5D56FFF93F}"/>
    <cellStyle name="Walutowy 4 6 4" xfId="2968" xr:uid="{21891463-C194-4B51-9853-379376CBA6E7}"/>
    <cellStyle name="Walutowy 4 6 5" xfId="4483" xr:uid="{0253E3A7-E623-4CD4-AF38-76AFE3370120}"/>
    <cellStyle name="Walutowy 4 7" xfId="1443" xr:uid="{00000000-0005-0000-0000-0000A4050000}"/>
    <cellStyle name="Walutowy 4 7 2" xfId="1444" xr:uid="{00000000-0005-0000-0000-0000A5050000}"/>
    <cellStyle name="Walutowy 4 7 2 2" xfId="1445" xr:uid="{00000000-0005-0000-0000-0000A6050000}"/>
    <cellStyle name="Walutowy 4 7 2 2 2" xfId="2974" xr:uid="{EB69C332-AB97-4017-BF73-0DB88E247DF6}"/>
    <cellStyle name="Walutowy 4 7 2 2 3" xfId="4489" xr:uid="{4995E25E-6AF0-44BD-99B8-2586CC806214}"/>
    <cellStyle name="Walutowy 4 7 2 3" xfId="2973" xr:uid="{66CB6296-CD94-408D-9AA8-382FC507668A}"/>
    <cellStyle name="Walutowy 4 7 2 4" xfId="4488" xr:uid="{7F1F873E-C5F9-4712-BBFE-E097E2823E4B}"/>
    <cellStyle name="Walutowy 4 7 3" xfId="1446" xr:uid="{00000000-0005-0000-0000-0000A7050000}"/>
    <cellStyle name="Walutowy 4 7 3 2" xfId="2975" xr:uid="{B29882B0-4585-43AF-932D-71FFA97C164D}"/>
    <cellStyle name="Walutowy 4 7 3 3" xfId="4490" xr:uid="{28531B55-E75C-49DA-A8B1-ADA98DFAD7B6}"/>
    <cellStyle name="Walutowy 4 7 4" xfId="2972" xr:uid="{A811A4B8-26BE-4BBA-947A-300CDBEC1430}"/>
    <cellStyle name="Walutowy 4 7 5" xfId="4487" xr:uid="{074653B5-2A7B-424B-AD68-402A36BAEFCB}"/>
    <cellStyle name="Walutowy 4 8" xfId="1447" xr:uid="{00000000-0005-0000-0000-0000A8050000}"/>
    <cellStyle name="Walutowy 4 8 2" xfId="1448" xr:uid="{00000000-0005-0000-0000-0000A9050000}"/>
    <cellStyle name="Walutowy 4 8 2 2" xfId="1449" xr:uid="{00000000-0005-0000-0000-0000AA050000}"/>
    <cellStyle name="Walutowy 4 8 2 2 2" xfId="2978" xr:uid="{D5D529A3-ADC3-40F0-9CC1-98CD86B6CE78}"/>
    <cellStyle name="Walutowy 4 8 2 2 3" xfId="4493" xr:uid="{07D7838C-7C35-48F9-B99B-C9677DFF124C}"/>
    <cellStyle name="Walutowy 4 8 2 3" xfId="2977" xr:uid="{DA7DCAE5-178B-40E7-AD7D-F3C1B48033BE}"/>
    <cellStyle name="Walutowy 4 8 2 4" xfId="4492" xr:uid="{75E30B6F-F23F-4083-BE62-78D7C04C9298}"/>
    <cellStyle name="Walutowy 4 8 3" xfId="1450" xr:uid="{00000000-0005-0000-0000-0000AB050000}"/>
    <cellStyle name="Walutowy 4 8 3 2" xfId="2979" xr:uid="{4085CEE0-B1E6-4C94-8718-77A083E598BD}"/>
    <cellStyle name="Walutowy 4 8 3 3" xfId="4494" xr:uid="{A4F6BF5D-818E-46E6-8D37-073CA66498A8}"/>
    <cellStyle name="Walutowy 4 8 4" xfId="2976" xr:uid="{4E91FDF0-D74E-4DE2-83AD-C0E21CD6AFB5}"/>
    <cellStyle name="Walutowy 4 8 5" xfId="4491" xr:uid="{FFC52982-7BCD-49D2-A2DA-C56F1D3F20E6}"/>
    <cellStyle name="Walutowy 4 9" xfId="1451" xr:uid="{00000000-0005-0000-0000-0000AC050000}"/>
    <cellStyle name="Walutowy 4 9 2" xfId="1452" xr:uid="{00000000-0005-0000-0000-0000AD050000}"/>
    <cellStyle name="Walutowy 4 9 2 2" xfId="1453" xr:uid="{00000000-0005-0000-0000-0000AE050000}"/>
    <cellStyle name="Walutowy 4 9 2 2 2" xfId="2982" xr:uid="{39B78CCC-B5A5-4546-88FE-8C342E018B04}"/>
    <cellStyle name="Walutowy 4 9 2 2 3" xfId="4497" xr:uid="{9CCCAE7F-A4FB-4A9A-AF00-98A9A51FC64B}"/>
    <cellStyle name="Walutowy 4 9 2 3" xfId="2981" xr:uid="{143668E8-5A6F-4FDD-AB56-6B967488E2A7}"/>
    <cellStyle name="Walutowy 4 9 2 4" xfId="4496" xr:uid="{C6466FC9-3DBF-49C9-ABF7-F0E55A2CC6D3}"/>
    <cellStyle name="Walutowy 4 9 3" xfId="1454" xr:uid="{00000000-0005-0000-0000-0000AF050000}"/>
    <cellStyle name="Walutowy 4 9 3 2" xfId="2983" xr:uid="{36F504CA-E3C8-4003-A2A5-2FD3B8D4420B}"/>
    <cellStyle name="Walutowy 4 9 3 3" xfId="4498" xr:uid="{7803FA06-0DD9-4BE1-AB24-A581EE03A97B}"/>
    <cellStyle name="Walutowy 4 9 4" xfId="2980" xr:uid="{686E87EF-BD12-4459-B291-C39EECE57998}"/>
    <cellStyle name="Walutowy 4 9 5" xfId="4495" xr:uid="{313AC4EB-8EFF-45E0-A7B4-E6A2E4F41205}"/>
    <cellStyle name="Walutowy 5" xfId="1455" xr:uid="{00000000-0005-0000-0000-0000B0050000}"/>
    <cellStyle name="Walutowy 5 10" xfId="1456" xr:uid="{00000000-0005-0000-0000-0000B1050000}"/>
    <cellStyle name="Walutowy 5 10 2" xfId="2984" xr:uid="{242F1B43-24C6-47FC-BA14-72D9E9463A43}"/>
    <cellStyle name="Walutowy 5 10 3" xfId="4499" xr:uid="{49232E68-8CDA-4115-B8EC-B8FE446E4AA6}"/>
    <cellStyle name="Walutowy 5 11" xfId="1457" xr:uid="{00000000-0005-0000-0000-0000B2050000}"/>
    <cellStyle name="Walutowy 5 11 2" xfId="2985" xr:uid="{B357A15B-D21C-4089-8A38-0B11051E99F2}"/>
    <cellStyle name="Walutowy 5 11 3" xfId="4500" xr:uid="{F32892D3-954C-49DB-BD6E-0490147A9015}"/>
    <cellStyle name="Walutowy 5 2" xfId="1458" xr:uid="{00000000-0005-0000-0000-0000B3050000}"/>
    <cellStyle name="Walutowy 5 3" xfId="1459" xr:uid="{00000000-0005-0000-0000-0000B4050000}"/>
    <cellStyle name="Walutowy 5 3 2" xfId="1460" xr:uid="{00000000-0005-0000-0000-0000B5050000}"/>
    <cellStyle name="Walutowy 5 3 2 2" xfId="1461" xr:uid="{00000000-0005-0000-0000-0000B6050000}"/>
    <cellStyle name="Walutowy 5 3 2 2 2" xfId="1462" xr:uid="{00000000-0005-0000-0000-0000B7050000}"/>
    <cellStyle name="Walutowy 5 3 2 2 2 2" xfId="2989" xr:uid="{3647B85F-91D6-4F20-919D-7883B240759D}"/>
    <cellStyle name="Walutowy 5 3 2 2 2 3" xfId="4504" xr:uid="{2ED34E42-5FE6-4867-9D41-E6A3E22F2D8D}"/>
    <cellStyle name="Walutowy 5 3 2 2 3" xfId="2988" xr:uid="{129551CF-769C-4CD6-A285-78DD1B1E7F68}"/>
    <cellStyle name="Walutowy 5 3 2 2 4" xfId="4503" xr:uid="{226F5C84-33D5-4028-82B7-51823BF3D6EF}"/>
    <cellStyle name="Walutowy 5 3 2 3" xfId="1463" xr:uid="{00000000-0005-0000-0000-0000B8050000}"/>
    <cellStyle name="Walutowy 5 3 2 3 2" xfId="2990" xr:uid="{C0A27DAD-A3E9-4652-87A7-3068C6C39BC2}"/>
    <cellStyle name="Walutowy 5 3 2 3 3" xfId="4505" xr:uid="{E60A7421-36DC-4B2D-ADFC-5D68EAB303F8}"/>
    <cellStyle name="Walutowy 5 3 2 4" xfId="2987" xr:uid="{19EB7463-0AFF-4D19-8B87-4F36143EBA7B}"/>
    <cellStyle name="Walutowy 5 3 2 5" xfId="4502" xr:uid="{5FB3A81D-C656-43DC-8A32-034751638152}"/>
    <cellStyle name="Walutowy 5 3 3" xfId="1464" xr:uid="{00000000-0005-0000-0000-0000B9050000}"/>
    <cellStyle name="Walutowy 5 3 3 2" xfId="1465" xr:uid="{00000000-0005-0000-0000-0000BA050000}"/>
    <cellStyle name="Walutowy 5 3 3 2 2" xfId="1466" xr:uid="{00000000-0005-0000-0000-0000BB050000}"/>
    <cellStyle name="Walutowy 5 3 3 2 2 2" xfId="2993" xr:uid="{E2F3BECE-BF15-4C96-9FB3-BC6F4A35B825}"/>
    <cellStyle name="Walutowy 5 3 3 2 2 3" xfId="4508" xr:uid="{83367985-DDEB-404C-BAE9-960DCDB183A1}"/>
    <cellStyle name="Walutowy 5 3 3 2 3" xfId="2992" xr:uid="{A340A078-CF20-41E1-BA05-0D5CC3896142}"/>
    <cellStyle name="Walutowy 5 3 3 2 4" xfId="4507" xr:uid="{B951F555-72CF-4878-83F9-796A37C19CE0}"/>
    <cellStyle name="Walutowy 5 3 3 3" xfId="1467" xr:uid="{00000000-0005-0000-0000-0000BC050000}"/>
    <cellStyle name="Walutowy 5 3 3 3 2" xfId="2994" xr:uid="{67C59F11-2084-4B02-A815-8A7156987059}"/>
    <cellStyle name="Walutowy 5 3 3 3 3" xfId="4509" xr:uid="{76FAD632-E4A1-4493-A043-2E1FE51A719E}"/>
    <cellStyle name="Walutowy 5 3 3 4" xfId="2991" xr:uid="{24A201F4-9BEE-425A-BA2A-A2C8D33A1843}"/>
    <cellStyle name="Walutowy 5 3 3 5" xfId="4506" xr:uid="{20AEED37-9877-406B-9840-F922E5D5ABE3}"/>
    <cellStyle name="Walutowy 5 3 4" xfId="1468" xr:uid="{00000000-0005-0000-0000-0000BD050000}"/>
    <cellStyle name="Walutowy 5 3 4 2" xfId="1469" xr:uid="{00000000-0005-0000-0000-0000BE050000}"/>
    <cellStyle name="Walutowy 5 3 4 2 2" xfId="2996" xr:uid="{5C27164F-F41E-4C6D-A6E9-D0FE4573C921}"/>
    <cellStyle name="Walutowy 5 3 4 2 3" xfId="4511" xr:uid="{58C39C8E-209C-4632-A127-6C06073A02D8}"/>
    <cellStyle name="Walutowy 5 3 4 3" xfId="2995" xr:uid="{EDB1E253-6A03-4522-AA9C-EDCC356559B7}"/>
    <cellStyle name="Walutowy 5 3 4 4" xfId="4510" xr:uid="{EFE374A5-A934-4EDF-BA3E-D991766F9E31}"/>
    <cellStyle name="Walutowy 5 3 5" xfId="1470" xr:uid="{00000000-0005-0000-0000-0000BF050000}"/>
    <cellStyle name="Walutowy 5 3 5 2" xfId="2997" xr:uid="{86E70A50-04F6-4ED3-962B-2BED8774BABE}"/>
    <cellStyle name="Walutowy 5 3 5 3" xfId="4512" xr:uid="{642FF9C7-2989-46EF-8BEF-E0F666ACFBE2}"/>
    <cellStyle name="Walutowy 5 3 6" xfId="2986" xr:uid="{3AAD6871-4036-4AF3-A939-7F8D773693F7}"/>
    <cellStyle name="Walutowy 5 3 7" xfId="4501" xr:uid="{1E1453C5-F1CF-4A13-BDED-50514C39C22B}"/>
    <cellStyle name="Walutowy 5 4" xfId="1471" xr:uid="{00000000-0005-0000-0000-0000C0050000}"/>
    <cellStyle name="Walutowy 5 4 2" xfId="1472" xr:uid="{00000000-0005-0000-0000-0000C1050000}"/>
    <cellStyle name="Walutowy 5 4 2 2" xfId="1473" xr:uid="{00000000-0005-0000-0000-0000C2050000}"/>
    <cellStyle name="Walutowy 5 4 2 2 2" xfId="1474" xr:uid="{00000000-0005-0000-0000-0000C3050000}"/>
    <cellStyle name="Walutowy 5 4 2 2 2 2" xfId="3000" xr:uid="{CF332738-B831-4BCE-AEF7-B848AC6A31DD}"/>
    <cellStyle name="Walutowy 5 4 2 2 2 3" xfId="4515" xr:uid="{3D5AE43E-5A0C-42C9-85BF-630D311A493F}"/>
    <cellStyle name="Walutowy 5 4 2 2 3" xfId="2999" xr:uid="{0BDED448-C369-44D7-B054-A5C7B02BA43B}"/>
    <cellStyle name="Walutowy 5 4 2 2 4" xfId="4514" xr:uid="{9A5760BA-58F1-442E-9368-92816C7E1274}"/>
    <cellStyle name="Walutowy 5 4 2 3" xfId="1475" xr:uid="{00000000-0005-0000-0000-0000C4050000}"/>
    <cellStyle name="Walutowy 5 4 2 3 2" xfId="3001" xr:uid="{B6F86D03-D978-4642-83DC-9BD36A693F3E}"/>
    <cellStyle name="Walutowy 5 4 2 3 3" xfId="4516" xr:uid="{5ADDACBB-123F-4BAF-B467-9CB59AD034BE}"/>
    <cellStyle name="Walutowy 5 4 2 4" xfId="2998" xr:uid="{1AD4836F-6720-49E3-8963-8AB9DFCD4164}"/>
    <cellStyle name="Walutowy 5 4 2 5" xfId="4513" xr:uid="{B42743A8-7E1B-495E-922D-6278A48FAF64}"/>
    <cellStyle name="Walutowy 5 5" xfId="1476" xr:uid="{00000000-0005-0000-0000-0000C5050000}"/>
    <cellStyle name="Walutowy 5 5 2" xfId="1477" xr:uid="{00000000-0005-0000-0000-0000C6050000}"/>
    <cellStyle name="Walutowy 5 5 2 2" xfId="1478" xr:uid="{00000000-0005-0000-0000-0000C7050000}"/>
    <cellStyle name="Walutowy 5 5 2 2 2" xfId="3004" xr:uid="{70BBCEDA-E615-4B99-93FD-F8C8DB588B31}"/>
    <cellStyle name="Walutowy 5 5 2 2 3" xfId="4519" xr:uid="{7D57CB6D-A62C-496F-AC6C-E24832B17FA2}"/>
    <cellStyle name="Walutowy 5 5 2 3" xfId="3003" xr:uid="{336A9B4F-286B-4D81-80F0-D56AB228B37C}"/>
    <cellStyle name="Walutowy 5 5 2 4" xfId="4518" xr:uid="{47952520-EAE1-41C8-B413-5FC265258307}"/>
    <cellStyle name="Walutowy 5 5 3" xfId="1479" xr:uid="{00000000-0005-0000-0000-0000C8050000}"/>
    <cellStyle name="Walutowy 5 5 3 2" xfId="3005" xr:uid="{F05B84C6-02E9-43DB-9D9E-3FBA95E7E733}"/>
    <cellStyle name="Walutowy 5 5 3 3" xfId="4520" xr:uid="{D11C94E1-3D06-48C1-B5C7-069C96E021A2}"/>
    <cellStyle name="Walutowy 5 5 4" xfId="3002" xr:uid="{AB4905B5-D8F5-4D13-983A-7F628E267E87}"/>
    <cellStyle name="Walutowy 5 5 5" xfId="4517" xr:uid="{FF65DDCB-C37B-4FDC-8D67-5FC0E691FEE2}"/>
    <cellStyle name="Walutowy 5 6" xfId="1480" xr:uid="{00000000-0005-0000-0000-0000C9050000}"/>
    <cellStyle name="Walutowy 5 6 2" xfId="1481" xr:uid="{00000000-0005-0000-0000-0000CA050000}"/>
    <cellStyle name="Walutowy 5 6 2 2" xfId="1482" xr:uid="{00000000-0005-0000-0000-0000CB050000}"/>
    <cellStyle name="Walutowy 5 6 2 2 2" xfId="3008" xr:uid="{A65D6F34-AD5C-42D9-9E08-B56846C6E9BD}"/>
    <cellStyle name="Walutowy 5 6 2 2 3" xfId="4523" xr:uid="{DAB254C2-96F9-4521-8BD2-0EB7E5A53EE2}"/>
    <cellStyle name="Walutowy 5 6 2 3" xfId="3007" xr:uid="{5AFEF007-8717-48C2-84B8-EF9D1F0E493F}"/>
    <cellStyle name="Walutowy 5 6 2 4" xfId="4522" xr:uid="{3DCE74BB-1207-4B68-B26D-0327045944EC}"/>
    <cellStyle name="Walutowy 5 6 3" xfId="1483" xr:uid="{00000000-0005-0000-0000-0000CC050000}"/>
    <cellStyle name="Walutowy 5 6 3 2" xfId="3009" xr:uid="{53C9CD01-CD48-4D6C-9469-865AB702C30E}"/>
    <cellStyle name="Walutowy 5 6 3 3" xfId="4524" xr:uid="{913F4CE7-D366-4C41-8450-B0315BE9D074}"/>
    <cellStyle name="Walutowy 5 6 4" xfId="3006" xr:uid="{1C4A175D-02C7-4897-97F5-8FA36B021C53}"/>
    <cellStyle name="Walutowy 5 6 5" xfId="4521" xr:uid="{E2987C02-1E3E-4D45-A7D1-1B8594615F23}"/>
    <cellStyle name="Walutowy 5 7" xfId="1484" xr:uid="{00000000-0005-0000-0000-0000CD050000}"/>
    <cellStyle name="Walutowy 5 7 2" xfId="1485" xr:uid="{00000000-0005-0000-0000-0000CE050000}"/>
    <cellStyle name="Walutowy 5 7 2 2" xfId="1486" xr:uid="{00000000-0005-0000-0000-0000CF050000}"/>
    <cellStyle name="Walutowy 5 7 2 2 2" xfId="3012" xr:uid="{14504A37-D6CB-40FB-A47B-31E18B555DD6}"/>
    <cellStyle name="Walutowy 5 7 2 2 3" xfId="4527" xr:uid="{9F5BD3B2-1FA2-4D62-A9B5-C31891822C52}"/>
    <cellStyle name="Walutowy 5 7 2 3" xfId="3011" xr:uid="{983EE2C2-404C-4ADB-B56A-B5179C645A34}"/>
    <cellStyle name="Walutowy 5 7 2 4" xfId="4526" xr:uid="{CE3E201A-4798-43FE-98CB-1914726FDFB0}"/>
    <cellStyle name="Walutowy 5 7 3" xfId="1487" xr:uid="{00000000-0005-0000-0000-0000D0050000}"/>
    <cellStyle name="Walutowy 5 7 3 2" xfId="3013" xr:uid="{6F48EF75-B137-478F-A86E-BE9C197713F0}"/>
    <cellStyle name="Walutowy 5 7 3 3" xfId="4528" xr:uid="{AC0DDBBD-962F-42A6-AB9C-7EABFDE86A70}"/>
    <cellStyle name="Walutowy 5 7 4" xfId="3010" xr:uid="{88126942-57CD-4946-B961-61B742652ABC}"/>
    <cellStyle name="Walutowy 5 7 5" xfId="4525" xr:uid="{018BECFF-6DC0-428B-A08B-169D66EA2048}"/>
    <cellStyle name="Walutowy 5 8" xfId="1488" xr:uid="{00000000-0005-0000-0000-0000D1050000}"/>
    <cellStyle name="Walutowy 5 8 2" xfId="1489" xr:uid="{00000000-0005-0000-0000-0000D2050000}"/>
    <cellStyle name="Walutowy 5 8 2 2" xfId="1490" xr:uid="{00000000-0005-0000-0000-0000D3050000}"/>
    <cellStyle name="Walutowy 5 8 2 2 2" xfId="3016" xr:uid="{E29F9FBC-0E6E-459C-BA50-4F07BDC9C58B}"/>
    <cellStyle name="Walutowy 5 8 2 2 3" xfId="4531" xr:uid="{7D6705C5-3A92-4D82-8039-C3A5A85760BF}"/>
    <cellStyle name="Walutowy 5 8 2 3" xfId="3015" xr:uid="{B3977A65-30C1-41DA-87AD-C257679A6A8B}"/>
    <cellStyle name="Walutowy 5 8 2 4" xfId="4530" xr:uid="{84807FD3-4AD2-4FA1-83DE-19F8B21801B4}"/>
    <cellStyle name="Walutowy 5 8 3" xfId="1491" xr:uid="{00000000-0005-0000-0000-0000D4050000}"/>
    <cellStyle name="Walutowy 5 8 3 2" xfId="3017" xr:uid="{9679A13F-1792-447A-89B6-E9795F5389C5}"/>
    <cellStyle name="Walutowy 5 8 3 3" xfId="4532" xr:uid="{5C4501C6-AB58-476D-BBCD-0B29660196EF}"/>
    <cellStyle name="Walutowy 5 8 4" xfId="3014" xr:uid="{63600045-F5C8-4218-835C-F5AAEF11D9AB}"/>
    <cellStyle name="Walutowy 5 8 5" xfId="4529" xr:uid="{41177915-A28C-41AB-9EA0-BBAB17757D6F}"/>
    <cellStyle name="Walutowy 5 9" xfId="1492" xr:uid="{00000000-0005-0000-0000-0000D5050000}"/>
    <cellStyle name="Walutowy 5 9 2" xfId="1493" xr:uid="{00000000-0005-0000-0000-0000D6050000}"/>
    <cellStyle name="Walutowy 5 9 2 2" xfId="3019" xr:uid="{31DB6B75-C22F-4EEC-AA99-95E09BD126F1}"/>
    <cellStyle name="Walutowy 5 9 2 3" xfId="4534" xr:uid="{9C3D4D5A-A64E-482C-9188-C91F7346BADF}"/>
    <cellStyle name="Walutowy 5 9 3" xfId="3018" xr:uid="{8F3A59E2-0E98-439E-819D-BB221A71B94A}"/>
    <cellStyle name="Walutowy 5 9 4" xfId="4533" xr:uid="{671B2A57-8C86-49BF-870F-4D612E434ADF}"/>
    <cellStyle name="Walutowy 6" xfId="1494" xr:uid="{00000000-0005-0000-0000-0000D7050000}"/>
    <cellStyle name="Walutowy 6 10" xfId="1495" xr:uid="{00000000-0005-0000-0000-0000D8050000}"/>
    <cellStyle name="Walutowy 6 10 2" xfId="3020" xr:uid="{86F64350-1BB1-484F-B620-2E56B7049D4E}"/>
    <cellStyle name="Walutowy 6 10 3" xfId="4535" xr:uid="{DCAC2428-DB18-47E7-922E-D97535BE5CEC}"/>
    <cellStyle name="Walutowy 6 11" xfId="1496" xr:uid="{00000000-0005-0000-0000-0000D9050000}"/>
    <cellStyle name="Walutowy 6 11 2" xfId="3021" xr:uid="{2DE83FB1-51FB-408D-9CB0-4E6CA4267942}"/>
    <cellStyle name="Walutowy 6 11 3" xfId="4536" xr:uid="{7A5E05B0-5EDD-47E2-ACFB-FADF0834687B}"/>
    <cellStyle name="Walutowy 6 2" xfId="1497" xr:uid="{00000000-0005-0000-0000-0000DA050000}"/>
    <cellStyle name="Walutowy 6 3" xfId="1498" xr:uid="{00000000-0005-0000-0000-0000DB050000}"/>
    <cellStyle name="Walutowy 6 3 2" xfId="1499" xr:uid="{00000000-0005-0000-0000-0000DC050000}"/>
    <cellStyle name="Walutowy 6 3 2 2" xfId="1500" xr:uid="{00000000-0005-0000-0000-0000DD050000}"/>
    <cellStyle name="Walutowy 6 3 2 2 2" xfId="1501" xr:uid="{00000000-0005-0000-0000-0000DE050000}"/>
    <cellStyle name="Walutowy 6 3 2 2 2 2" xfId="3025" xr:uid="{0F123752-2DF0-435E-B76C-0E5CB83B2652}"/>
    <cellStyle name="Walutowy 6 3 2 2 2 3" xfId="4540" xr:uid="{6A87ED26-671C-43D0-B528-92917C8AD79F}"/>
    <cellStyle name="Walutowy 6 3 2 2 3" xfId="3024" xr:uid="{6DBE607F-54AE-4CDF-9A2E-E7A0EC368C3D}"/>
    <cellStyle name="Walutowy 6 3 2 2 4" xfId="4539" xr:uid="{C59499E4-A446-483F-B563-AC2381A2BB82}"/>
    <cellStyle name="Walutowy 6 3 2 3" xfId="1502" xr:uid="{00000000-0005-0000-0000-0000DF050000}"/>
    <cellStyle name="Walutowy 6 3 2 3 2" xfId="3026" xr:uid="{FAC54CE9-3420-4AFD-9DD4-F736E46AD99F}"/>
    <cellStyle name="Walutowy 6 3 2 3 3" xfId="4541" xr:uid="{24408DF6-064A-4C90-A0A0-1A2808D4D634}"/>
    <cellStyle name="Walutowy 6 3 2 4" xfId="3023" xr:uid="{5476E713-BDF6-46D3-A1BF-AB659D5B6F1B}"/>
    <cellStyle name="Walutowy 6 3 2 5" xfId="4538" xr:uid="{35C7A953-B85E-4ACE-81A5-703E28538B63}"/>
    <cellStyle name="Walutowy 6 3 3" xfId="1503" xr:uid="{00000000-0005-0000-0000-0000E0050000}"/>
    <cellStyle name="Walutowy 6 3 3 2" xfId="1504" xr:uid="{00000000-0005-0000-0000-0000E1050000}"/>
    <cellStyle name="Walutowy 6 3 3 2 2" xfId="1505" xr:uid="{00000000-0005-0000-0000-0000E2050000}"/>
    <cellStyle name="Walutowy 6 3 3 2 2 2" xfId="3029" xr:uid="{6E3C353B-071B-4402-907E-CF40F9375F36}"/>
    <cellStyle name="Walutowy 6 3 3 2 2 3" xfId="4544" xr:uid="{4DF373A0-F7C5-49B3-81F1-99A5097C5287}"/>
    <cellStyle name="Walutowy 6 3 3 2 3" xfId="3028" xr:uid="{EF9726D9-9AEF-4C77-9F4F-90B551B108E3}"/>
    <cellStyle name="Walutowy 6 3 3 2 4" xfId="4543" xr:uid="{A4B70911-037F-4AA1-8F7A-1A01F27332A3}"/>
    <cellStyle name="Walutowy 6 3 3 3" xfId="1506" xr:uid="{00000000-0005-0000-0000-0000E3050000}"/>
    <cellStyle name="Walutowy 6 3 3 3 2" xfId="3030" xr:uid="{7ADD13B6-C447-49B0-B45A-3DDF6DC7DC60}"/>
    <cellStyle name="Walutowy 6 3 3 3 3" xfId="4545" xr:uid="{A74144AA-2471-43CA-B76F-545D0D50B01E}"/>
    <cellStyle name="Walutowy 6 3 3 4" xfId="3027" xr:uid="{A10F6758-E010-4368-A6DC-74002B363699}"/>
    <cellStyle name="Walutowy 6 3 3 5" xfId="4542" xr:uid="{D9001C5F-1453-4D86-AA79-AB69C1D2C295}"/>
    <cellStyle name="Walutowy 6 3 4" xfId="1507" xr:uid="{00000000-0005-0000-0000-0000E4050000}"/>
    <cellStyle name="Walutowy 6 3 4 2" xfId="1508" xr:uid="{00000000-0005-0000-0000-0000E5050000}"/>
    <cellStyle name="Walutowy 6 3 4 2 2" xfId="3032" xr:uid="{01B764E6-9FE8-4450-9D37-41546FD2B87C}"/>
    <cellStyle name="Walutowy 6 3 4 2 3" xfId="4547" xr:uid="{AA41546E-51C1-495A-A7C0-97EEAB330A84}"/>
    <cellStyle name="Walutowy 6 3 4 3" xfId="3031" xr:uid="{31C2B26D-1C76-47D8-A54D-303F8BF0AEF9}"/>
    <cellStyle name="Walutowy 6 3 4 4" xfId="4546" xr:uid="{19DD8E21-736F-4810-AF12-2954A579A5A1}"/>
    <cellStyle name="Walutowy 6 3 5" xfId="1509" xr:uid="{00000000-0005-0000-0000-0000E6050000}"/>
    <cellStyle name="Walutowy 6 3 5 2" xfId="3033" xr:uid="{2A96CFC8-AA0A-42C5-B03A-C8C5284976E4}"/>
    <cellStyle name="Walutowy 6 3 5 3" xfId="4548" xr:uid="{15430DF3-3188-4846-8A8D-45262035B8B0}"/>
    <cellStyle name="Walutowy 6 3 6" xfId="3022" xr:uid="{28EFE70A-2382-4D34-A161-403C0396E6C8}"/>
    <cellStyle name="Walutowy 6 3 7" xfId="4537" xr:uid="{0109C1B5-A824-47F1-AF6A-38A873495A83}"/>
    <cellStyle name="Walutowy 6 4" xfId="1510" xr:uid="{00000000-0005-0000-0000-0000E7050000}"/>
    <cellStyle name="Walutowy 6 4 2" xfId="1511" xr:uid="{00000000-0005-0000-0000-0000E8050000}"/>
    <cellStyle name="Walutowy 6 4 2 2" xfId="1512" xr:uid="{00000000-0005-0000-0000-0000E9050000}"/>
    <cellStyle name="Walutowy 6 4 2 2 2" xfId="1513" xr:uid="{00000000-0005-0000-0000-0000EA050000}"/>
    <cellStyle name="Walutowy 6 4 2 2 2 2" xfId="3036" xr:uid="{80FA939B-D2D5-4B41-B4FA-109CA30CFD67}"/>
    <cellStyle name="Walutowy 6 4 2 2 2 3" xfId="4551" xr:uid="{F33CE3A1-B8B2-4028-B13B-60D042119DF3}"/>
    <cellStyle name="Walutowy 6 4 2 2 3" xfId="3035" xr:uid="{252995D7-09BE-46A2-B31F-7AADB767714D}"/>
    <cellStyle name="Walutowy 6 4 2 2 4" xfId="4550" xr:uid="{B5006EAA-F168-4ABE-AEA6-EFF06F3885D9}"/>
    <cellStyle name="Walutowy 6 4 2 3" xfId="1514" xr:uid="{00000000-0005-0000-0000-0000EB050000}"/>
    <cellStyle name="Walutowy 6 4 2 3 2" xfId="3037" xr:uid="{9E6239ED-C47A-418F-8F7E-3947C8F189C4}"/>
    <cellStyle name="Walutowy 6 4 2 3 3" xfId="4552" xr:uid="{88FF57F1-30D5-453B-BB27-C34C79C91F54}"/>
    <cellStyle name="Walutowy 6 4 2 4" xfId="3034" xr:uid="{E3A2833E-2756-4866-8BF7-822A64DAD70B}"/>
    <cellStyle name="Walutowy 6 4 2 5" xfId="4549" xr:uid="{809F28D0-D203-44D0-8A5A-395ADC183487}"/>
    <cellStyle name="Walutowy 6 5" xfId="1515" xr:uid="{00000000-0005-0000-0000-0000EC050000}"/>
    <cellStyle name="Walutowy 6 5 2" xfId="1516" xr:uid="{00000000-0005-0000-0000-0000ED050000}"/>
    <cellStyle name="Walutowy 6 5 2 2" xfId="1517" xr:uid="{00000000-0005-0000-0000-0000EE050000}"/>
    <cellStyle name="Walutowy 6 5 2 2 2" xfId="3040" xr:uid="{B1F0571F-4046-4582-B718-FA4542E1D4FE}"/>
    <cellStyle name="Walutowy 6 5 2 2 3" xfId="4555" xr:uid="{21E59BB4-CC63-4A10-9B9D-47FFC84FB947}"/>
    <cellStyle name="Walutowy 6 5 2 3" xfId="3039" xr:uid="{FADF6BA0-3977-4CBF-89A3-6F4AE0A36D8D}"/>
    <cellStyle name="Walutowy 6 5 2 4" xfId="4554" xr:uid="{5B366904-9B08-4C24-85D8-D810FBAD1545}"/>
    <cellStyle name="Walutowy 6 5 3" xfId="1518" xr:uid="{00000000-0005-0000-0000-0000EF050000}"/>
    <cellStyle name="Walutowy 6 5 3 2" xfId="3041" xr:uid="{5C8107DB-93C4-4982-8A3E-342968078EED}"/>
    <cellStyle name="Walutowy 6 5 3 3" xfId="4556" xr:uid="{BC87FA1B-5ED2-4624-A848-EBF72776A0D2}"/>
    <cellStyle name="Walutowy 6 5 4" xfId="3038" xr:uid="{76CAF3FB-1C0F-4290-9AFF-C0D97DCAC943}"/>
    <cellStyle name="Walutowy 6 5 5" xfId="4553" xr:uid="{783BEF18-B542-441C-8612-356751558194}"/>
    <cellStyle name="Walutowy 6 6" xfId="1519" xr:uid="{00000000-0005-0000-0000-0000F0050000}"/>
    <cellStyle name="Walutowy 6 6 2" xfId="1520" xr:uid="{00000000-0005-0000-0000-0000F1050000}"/>
    <cellStyle name="Walutowy 6 6 2 2" xfId="1521" xr:uid="{00000000-0005-0000-0000-0000F2050000}"/>
    <cellStyle name="Walutowy 6 6 2 2 2" xfId="3044" xr:uid="{1B083427-5FB6-47DB-90D4-C6CA12556177}"/>
    <cellStyle name="Walutowy 6 6 2 2 3" xfId="4559" xr:uid="{78FFB66A-F076-41D6-AE68-26A88684C598}"/>
    <cellStyle name="Walutowy 6 6 2 3" xfId="3043" xr:uid="{6F9D8606-0759-409E-A27A-7B0F0034CE19}"/>
    <cellStyle name="Walutowy 6 6 2 4" xfId="4558" xr:uid="{62B3AA8C-CC12-4B65-AFC4-6952135D701A}"/>
    <cellStyle name="Walutowy 6 6 3" xfId="1522" xr:uid="{00000000-0005-0000-0000-0000F3050000}"/>
    <cellStyle name="Walutowy 6 6 3 2" xfId="3045" xr:uid="{CC6368D2-3210-4617-8E5F-041B1C3ACFF4}"/>
    <cellStyle name="Walutowy 6 6 3 3" xfId="4560" xr:uid="{46F9FFA2-B8B3-4A09-8E3C-69D74E5711FB}"/>
    <cellStyle name="Walutowy 6 6 4" xfId="3042" xr:uid="{2EC29094-9E1F-416D-88E8-1DB3977CF04B}"/>
    <cellStyle name="Walutowy 6 6 5" xfId="4557" xr:uid="{2968F05F-7B0A-4FAD-8A88-D5A22EA8BA19}"/>
    <cellStyle name="Walutowy 6 7" xfId="1523" xr:uid="{00000000-0005-0000-0000-0000F4050000}"/>
    <cellStyle name="Walutowy 6 7 2" xfId="1524" xr:uid="{00000000-0005-0000-0000-0000F5050000}"/>
    <cellStyle name="Walutowy 6 7 2 2" xfId="1525" xr:uid="{00000000-0005-0000-0000-0000F6050000}"/>
    <cellStyle name="Walutowy 6 7 2 2 2" xfId="3048" xr:uid="{747DC44B-46F4-4602-9E9A-4F1C49DD8AC9}"/>
    <cellStyle name="Walutowy 6 7 2 2 3" xfId="4563" xr:uid="{44FFE8E3-8AB7-443C-8604-FAB3AF07573F}"/>
    <cellStyle name="Walutowy 6 7 2 3" xfId="3047" xr:uid="{F054A98E-4C11-4BD9-99F4-5FB885333C7B}"/>
    <cellStyle name="Walutowy 6 7 2 4" xfId="4562" xr:uid="{26DCECDF-DBF0-489B-9F34-6D1A0B4CC099}"/>
    <cellStyle name="Walutowy 6 7 3" xfId="1526" xr:uid="{00000000-0005-0000-0000-0000F7050000}"/>
    <cellStyle name="Walutowy 6 7 3 2" xfId="3049" xr:uid="{D14DA40A-AD34-4286-9D8B-3F0B5FB64242}"/>
    <cellStyle name="Walutowy 6 7 3 3" xfId="4564" xr:uid="{D37EF623-6D7E-473B-9790-6D2B4A4146F2}"/>
    <cellStyle name="Walutowy 6 7 4" xfId="3046" xr:uid="{3D3F835A-9216-4B39-AE16-F60D68446C0C}"/>
    <cellStyle name="Walutowy 6 7 5" xfId="4561" xr:uid="{38349FCE-8ADE-4AF5-893A-74AF033C63B8}"/>
    <cellStyle name="Walutowy 6 8" xfId="1527" xr:uid="{00000000-0005-0000-0000-0000F8050000}"/>
    <cellStyle name="Walutowy 6 8 2" xfId="1528" xr:uid="{00000000-0005-0000-0000-0000F9050000}"/>
    <cellStyle name="Walutowy 6 8 2 2" xfId="1529" xr:uid="{00000000-0005-0000-0000-0000FA050000}"/>
    <cellStyle name="Walutowy 6 8 2 2 2" xfId="3052" xr:uid="{04F6461F-3A78-4CF0-81BB-F4D74F705954}"/>
    <cellStyle name="Walutowy 6 8 2 2 3" xfId="4567" xr:uid="{FDD16DF5-37B6-4AC1-A30E-C40D891AD7C1}"/>
    <cellStyle name="Walutowy 6 8 2 3" xfId="3051" xr:uid="{7278C796-0A8C-4F5F-82F5-F31E8FF3E386}"/>
    <cellStyle name="Walutowy 6 8 2 4" xfId="4566" xr:uid="{7C311731-6897-40A7-AA9B-73448F49EBDE}"/>
    <cellStyle name="Walutowy 6 8 3" xfId="1530" xr:uid="{00000000-0005-0000-0000-0000FB050000}"/>
    <cellStyle name="Walutowy 6 8 3 2" xfId="3053" xr:uid="{1A27E4FB-AE85-4C6D-A3A5-5D201F1930DD}"/>
    <cellStyle name="Walutowy 6 8 3 3" xfId="4568" xr:uid="{4C86D4AB-4764-40B1-A7A8-F2A000088A48}"/>
    <cellStyle name="Walutowy 6 8 4" xfId="3050" xr:uid="{BB07DB6B-53EE-4E07-B3C1-3F596E3BF219}"/>
    <cellStyle name="Walutowy 6 8 5" xfId="4565" xr:uid="{A807DCF1-841E-4140-9FFC-A503FD46AA17}"/>
    <cellStyle name="Walutowy 6 9" xfId="1531" xr:uid="{00000000-0005-0000-0000-0000FC050000}"/>
    <cellStyle name="Walutowy 6 9 2" xfId="1532" xr:uid="{00000000-0005-0000-0000-0000FD050000}"/>
    <cellStyle name="Walutowy 6 9 2 2" xfId="3055" xr:uid="{879E8AF2-C75B-4D36-AF54-EF0D3B4622AD}"/>
    <cellStyle name="Walutowy 6 9 2 3" xfId="4570" xr:uid="{BBCCF35C-BB80-4D5D-ACFE-AFFEC4E67E98}"/>
    <cellStyle name="Walutowy 6 9 3" xfId="3054" xr:uid="{6AA53A49-4EE1-4DCB-9AAE-D8A580B74DB8}"/>
    <cellStyle name="Walutowy 6 9 4" xfId="4569" xr:uid="{9506F888-980D-48D3-B36C-30442308D4DD}"/>
    <cellStyle name="Walutowy 7" xfId="1533" xr:uid="{00000000-0005-0000-0000-0000FE050000}"/>
    <cellStyle name="Walutowy 7 10" xfId="1534" xr:uid="{00000000-0005-0000-0000-0000FF050000}"/>
    <cellStyle name="Walutowy 7 10 2" xfId="3056" xr:uid="{581692C0-7A04-4136-8032-E0BE7950FD02}"/>
    <cellStyle name="Walutowy 7 10 3" xfId="4571" xr:uid="{73452BFA-42BD-47A8-8E30-57134E5C198C}"/>
    <cellStyle name="Walutowy 7 11" xfId="1535" xr:uid="{00000000-0005-0000-0000-000000060000}"/>
    <cellStyle name="Walutowy 7 11 2" xfId="3057" xr:uid="{43F954EA-525A-400C-818E-2342C4CC96A9}"/>
    <cellStyle name="Walutowy 7 11 3" xfId="4572" xr:uid="{CB2E5DB8-4A83-4884-B91A-BE985AEFBA27}"/>
    <cellStyle name="Walutowy 7 2" xfId="1536" xr:uid="{00000000-0005-0000-0000-000001060000}"/>
    <cellStyle name="Walutowy 7 3" xfId="1537" xr:uid="{00000000-0005-0000-0000-000002060000}"/>
    <cellStyle name="Walutowy 7 3 2" xfId="1538" xr:uid="{00000000-0005-0000-0000-000003060000}"/>
    <cellStyle name="Walutowy 7 3 2 2" xfId="1539" xr:uid="{00000000-0005-0000-0000-000004060000}"/>
    <cellStyle name="Walutowy 7 3 2 2 2" xfId="1540" xr:uid="{00000000-0005-0000-0000-000005060000}"/>
    <cellStyle name="Walutowy 7 3 2 2 2 2" xfId="3061" xr:uid="{F10BEC87-578F-405B-86D8-907AA558D89F}"/>
    <cellStyle name="Walutowy 7 3 2 2 2 3" xfId="4576" xr:uid="{52339421-1641-4492-8441-B5DBAAD4F61B}"/>
    <cellStyle name="Walutowy 7 3 2 2 3" xfId="3060" xr:uid="{6461C285-60F3-4313-91C3-6D1C5A6DE93D}"/>
    <cellStyle name="Walutowy 7 3 2 2 4" xfId="4575" xr:uid="{CB31958A-EC01-46AD-8F64-11E8E6196509}"/>
    <cellStyle name="Walutowy 7 3 2 3" xfId="1541" xr:uid="{00000000-0005-0000-0000-000006060000}"/>
    <cellStyle name="Walutowy 7 3 2 3 2" xfId="3062" xr:uid="{BB8B9B5C-26BC-484A-953A-7BF811F3492F}"/>
    <cellStyle name="Walutowy 7 3 2 3 3" xfId="4577" xr:uid="{FF1A725B-7079-4E71-8436-50C4CC5B41B2}"/>
    <cellStyle name="Walutowy 7 3 2 4" xfId="3059" xr:uid="{D69C50C9-64BE-4F03-9BC1-753E5BD40728}"/>
    <cellStyle name="Walutowy 7 3 2 5" xfId="4574" xr:uid="{D3337653-CCCA-47D6-874C-179EE3E7EDB3}"/>
    <cellStyle name="Walutowy 7 3 3" xfId="1542" xr:uid="{00000000-0005-0000-0000-000007060000}"/>
    <cellStyle name="Walutowy 7 3 3 2" xfId="1543" xr:uid="{00000000-0005-0000-0000-000008060000}"/>
    <cellStyle name="Walutowy 7 3 3 2 2" xfId="1544" xr:uid="{00000000-0005-0000-0000-000009060000}"/>
    <cellStyle name="Walutowy 7 3 3 2 2 2" xfId="3065" xr:uid="{2115E1C8-BBB2-4F48-99EE-4434E5A2C5F4}"/>
    <cellStyle name="Walutowy 7 3 3 2 2 3" xfId="4580" xr:uid="{2A871D5F-4676-4671-B711-23A5630CBA39}"/>
    <cellStyle name="Walutowy 7 3 3 2 3" xfId="3064" xr:uid="{225EAFCF-F20F-4DD7-BF8E-A686358C4E49}"/>
    <cellStyle name="Walutowy 7 3 3 2 4" xfId="4579" xr:uid="{DA79EB13-D940-4D81-86B6-75B82CBE7C33}"/>
    <cellStyle name="Walutowy 7 3 3 3" xfId="1545" xr:uid="{00000000-0005-0000-0000-00000A060000}"/>
    <cellStyle name="Walutowy 7 3 3 3 2" xfId="3066" xr:uid="{CB1224A4-4E0A-48E9-BB1D-D5E5B2AD8F7B}"/>
    <cellStyle name="Walutowy 7 3 3 3 3" xfId="4581" xr:uid="{53EA4805-9DA9-4414-8150-F0280EF01B48}"/>
    <cellStyle name="Walutowy 7 3 3 4" xfId="3063" xr:uid="{5028BCFD-B39A-4B81-93B7-B4909B473CEF}"/>
    <cellStyle name="Walutowy 7 3 3 5" xfId="4578" xr:uid="{138D2E5F-90D7-413F-9E1E-F9D2C0841D99}"/>
    <cellStyle name="Walutowy 7 3 4" xfId="1546" xr:uid="{00000000-0005-0000-0000-00000B060000}"/>
    <cellStyle name="Walutowy 7 3 4 2" xfId="1547" xr:uid="{00000000-0005-0000-0000-00000C060000}"/>
    <cellStyle name="Walutowy 7 3 4 2 2" xfId="3068" xr:uid="{0410A873-0292-4244-82B0-80A5F4F62CFD}"/>
    <cellStyle name="Walutowy 7 3 4 2 3" xfId="4583" xr:uid="{28536698-0A5D-4821-A4B3-B65C4ACED036}"/>
    <cellStyle name="Walutowy 7 3 4 3" xfId="3067" xr:uid="{C76C7A2D-C0C1-43D5-B5D2-200E055D2249}"/>
    <cellStyle name="Walutowy 7 3 4 4" xfId="4582" xr:uid="{C6A1ABBE-4828-41DE-93CB-2D8D55A4CBFA}"/>
    <cellStyle name="Walutowy 7 3 5" xfId="1548" xr:uid="{00000000-0005-0000-0000-00000D060000}"/>
    <cellStyle name="Walutowy 7 3 5 2" xfId="3069" xr:uid="{C08EEBFB-E24C-4E42-83EF-33CD891FBAE5}"/>
    <cellStyle name="Walutowy 7 3 5 3" xfId="4584" xr:uid="{8F774B0F-C29C-4D44-9FD7-8256735D5FF4}"/>
    <cellStyle name="Walutowy 7 3 6" xfId="3058" xr:uid="{363897FA-D212-41F6-96EF-47D4D350C4C8}"/>
    <cellStyle name="Walutowy 7 3 7" xfId="4573" xr:uid="{710E9E3D-E2D5-4E53-8E8B-C1E0CFCBCBA9}"/>
    <cellStyle name="Walutowy 7 4" xfId="1549" xr:uid="{00000000-0005-0000-0000-00000E060000}"/>
    <cellStyle name="Walutowy 7 4 2" xfId="1550" xr:uid="{00000000-0005-0000-0000-00000F060000}"/>
    <cellStyle name="Walutowy 7 4 2 2" xfId="1551" xr:uid="{00000000-0005-0000-0000-000010060000}"/>
    <cellStyle name="Walutowy 7 4 2 2 2" xfId="1552" xr:uid="{00000000-0005-0000-0000-000011060000}"/>
    <cellStyle name="Walutowy 7 4 2 2 2 2" xfId="3072" xr:uid="{DA70D032-520C-422E-BB15-9B810AA53AA2}"/>
    <cellStyle name="Walutowy 7 4 2 2 2 3" xfId="4587" xr:uid="{947A057A-1805-413A-A5FC-40DCEEC44CB8}"/>
    <cellStyle name="Walutowy 7 4 2 2 3" xfId="3071" xr:uid="{4E1AE057-272B-47FF-AB1A-A8F9F13EC94A}"/>
    <cellStyle name="Walutowy 7 4 2 2 4" xfId="4586" xr:uid="{73828EE8-817D-4D5B-AC9C-42C4BFEDD071}"/>
    <cellStyle name="Walutowy 7 4 2 3" xfId="1553" xr:uid="{00000000-0005-0000-0000-000012060000}"/>
    <cellStyle name="Walutowy 7 4 2 3 2" xfId="3073" xr:uid="{975328F1-B65A-4587-9750-3353DFF3521D}"/>
    <cellStyle name="Walutowy 7 4 2 3 3" xfId="4588" xr:uid="{088B2332-62B5-4CF5-819A-2F715E195AE5}"/>
    <cellStyle name="Walutowy 7 4 2 4" xfId="3070" xr:uid="{6549DD02-2EDA-407D-8A9A-CAE2DECB466E}"/>
    <cellStyle name="Walutowy 7 4 2 5" xfId="4585" xr:uid="{11BC2933-9B66-4804-A51D-F2657F4DF95C}"/>
    <cellStyle name="Walutowy 7 5" xfId="1554" xr:uid="{00000000-0005-0000-0000-000013060000}"/>
    <cellStyle name="Walutowy 7 5 2" xfId="1555" xr:uid="{00000000-0005-0000-0000-000014060000}"/>
    <cellStyle name="Walutowy 7 5 2 2" xfId="1556" xr:uid="{00000000-0005-0000-0000-000015060000}"/>
    <cellStyle name="Walutowy 7 5 2 2 2" xfId="3076" xr:uid="{2D877747-DA51-4587-9E28-1404F1154145}"/>
    <cellStyle name="Walutowy 7 5 2 2 3" xfId="4591" xr:uid="{CA1D7880-885D-429E-91E0-48160BE05EB5}"/>
    <cellStyle name="Walutowy 7 5 2 3" xfId="3075" xr:uid="{61704AE1-09BD-4B7A-9296-96D7077DE50E}"/>
    <cellStyle name="Walutowy 7 5 2 4" xfId="4590" xr:uid="{16402CAF-0DF2-427C-BDA5-D5DD1CD3FA5E}"/>
    <cellStyle name="Walutowy 7 5 3" xfId="1557" xr:uid="{00000000-0005-0000-0000-000016060000}"/>
    <cellStyle name="Walutowy 7 5 3 2" xfId="3077" xr:uid="{BEDE3CC9-7F5B-44B8-B3FC-6DBA56C19E99}"/>
    <cellStyle name="Walutowy 7 5 3 3" xfId="4592" xr:uid="{046665DE-69A8-43D5-95BF-8130C1BCF5BE}"/>
    <cellStyle name="Walutowy 7 5 4" xfId="3074" xr:uid="{016394A7-C8F0-4FF9-A6A6-034A775EB46B}"/>
    <cellStyle name="Walutowy 7 5 5" xfId="4589" xr:uid="{5B39687A-D734-46C3-8537-148AF598DA5F}"/>
    <cellStyle name="Walutowy 7 6" xfId="1558" xr:uid="{00000000-0005-0000-0000-000017060000}"/>
    <cellStyle name="Walutowy 7 6 2" xfId="1559" xr:uid="{00000000-0005-0000-0000-000018060000}"/>
    <cellStyle name="Walutowy 7 6 2 2" xfId="1560" xr:uid="{00000000-0005-0000-0000-000019060000}"/>
    <cellStyle name="Walutowy 7 6 2 2 2" xfId="3080" xr:uid="{970FEF7C-9963-4C75-80AE-B89CFA4A2EFF}"/>
    <cellStyle name="Walutowy 7 6 2 2 3" xfId="4595" xr:uid="{DB18DAA2-1B86-4199-9B9C-05271860BADA}"/>
    <cellStyle name="Walutowy 7 6 2 3" xfId="3079" xr:uid="{67C888A7-BD06-4686-9EC6-EE2C4F22F1FA}"/>
    <cellStyle name="Walutowy 7 6 2 4" xfId="4594" xr:uid="{AC2B6962-8918-4410-B09E-39B9073C5D99}"/>
    <cellStyle name="Walutowy 7 6 3" xfId="1561" xr:uid="{00000000-0005-0000-0000-00001A060000}"/>
    <cellStyle name="Walutowy 7 6 3 2" xfId="3081" xr:uid="{97DB932A-6957-4318-BDFF-860A660D9245}"/>
    <cellStyle name="Walutowy 7 6 3 3" xfId="4596" xr:uid="{3925FE80-F99C-4BEC-89BA-531DA07ED499}"/>
    <cellStyle name="Walutowy 7 6 4" xfId="3078" xr:uid="{40927DE1-D274-4D2D-8E68-056D863AD9F7}"/>
    <cellStyle name="Walutowy 7 6 5" xfId="4593" xr:uid="{745C0A9B-067F-4C93-AC1F-94EF396EDEB8}"/>
    <cellStyle name="Walutowy 7 7" xfId="1562" xr:uid="{00000000-0005-0000-0000-00001B060000}"/>
    <cellStyle name="Walutowy 7 7 2" xfId="1563" xr:uid="{00000000-0005-0000-0000-00001C060000}"/>
    <cellStyle name="Walutowy 7 7 2 2" xfId="1564" xr:uid="{00000000-0005-0000-0000-00001D060000}"/>
    <cellStyle name="Walutowy 7 7 2 2 2" xfId="3084" xr:uid="{499AA069-F500-43EB-B9ED-3CF983A748E3}"/>
    <cellStyle name="Walutowy 7 7 2 2 3" xfId="4599" xr:uid="{10CE220F-C352-42E7-A77B-ACCCCF2D6563}"/>
    <cellStyle name="Walutowy 7 7 2 3" xfId="3083" xr:uid="{3BBC914D-30D9-4AAF-97D3-5642606DFB34}"/>
    <cellStyle name="Walutowy 7 7 2 4" xfId="4598" xr:uid="{3AD80151-35E4-4580-BFD7-C317E3EA4881}"/>
    <cellStyle name="Walutowy 7 7 3" xfId="1565" xr:uid="{00000000-0005-0000-0000-00001E060000}"/>
    <cellStyle name="Walutowy 7 7 3 2" xfId="3085" xr:uid="{59D6ED18-B1AB-47C7-BA2D-795E2A69AAE8}"/>
    <cellStyle name="Walutowy 7 7 3 3" xfId="4600" xr:uid="{FFECE386-230A-45ED-BCB9-C956BB43A292}"/>
    <cellStyle name="Walutowy 7 7 4" xfId="3082" xr:uid="{CD3B2218-5C99-4024-9555-C391AA154972}"/>
    <cellStyle name="Walutowy 7 7 5" xfId="4597" xr:uid="{F7AA69FF-8331-4ACB-873D-7B30C80B0668}"/>
    <cellStyle name="Walutowy 7 8" xfId="1566" xr:uid="{00000000-0005-0000-0000-00001F060000}"/>
    <cellStyle name="Walutowy 7 8 2" xfId="1567" xr:uid="{00000000-0005-0000-0000-000020060000}"/>
    <cellStyle name="Walutowy 7 8 2 2" xfId="1568" xr:uid="{00000000-0005-0000-0000-000021060000}"/>
    <cellStyle name="Walutowy 7 8 2 2 2" xfId="3088" xr:uid="{C9BF7CCD-4787-4D7A-8CE1-CF500E49ADD0}"/>
    <cellStyle name="Walutowy 7 8 2 2 3" xfId="4603" xr:uid="{6AAE57BF-AE32-4CB2-A53F-1D00B29B2FD0}"/>
    <cellStyle name="Walutowy 7 8 2 3" xfId="3087" xr:uid="{6CFF696C-D43F-4364-B06E-141A99AC29F4}"/>
    <cellStyle name="Walutowy 7 8 2 4" xfId="4602" xr:uid="{AB0A86F1-CCDA-476E-8CEC-BEAEC605A3F1}"/>
    <cellStyle name="Walutowy 7 8 3" xfId="1569" xr:uid="{00000000-0005-0000-0000-000022060000}"/>
    <cellStyle name="Walutowy 7 8 3 2" xfId="3089" xr:uid="{44F73358-8FCF-4586-99F0-C3428050BF04}"/>
    <cellStyle name="Walutowy 7 8 3 3" xfId="4604" xr:uid="{BC2B4031-F1F7-45AC-985D-35DFD41C6B8E}"/>
    <cellStyle name="Walutowy 7 8 4" xfId="3086" xr:uid="{921F00C6-3EDE-4572-888E-A8390188DF56}"/>
    <cellStyle name="Walutowy 7 8 5" xfId="4601" xr:uid="{C6762061-AAB4-4C25-A439-6C7E0C03168D}"/>
    <cellStyle name="Walutowy 7 9" xfId="1570" xr:uid="{00000000-0005-0000-0000-000023060000}"/>
    <cellStyle name="Walutowy 7 9 2" xfId="1571" xr:uid="{00000000-0005-0000-0000-000024060000}"/>
    <cellStyle name="Walutowy 7 9 2 2" xfId="3091" xr:uid="{7670B01F-2F1E-41E3-A0C7-1810E658285E}"/>
    <cellStyle name="Walutowy 7 9 2 3" xfId="4606" xr:uid="{D2F03DA8-BF1C-40EB-98B0-3A01B0568125}"/>
    <cellStyle name="Walutowy 7 9 3" xfId="3090" xr:uid="{B3457E8E-4E3A-4866-AE96-170F6BF95089}"/>
    <cellStyle name="Walutowy 7 9 4" xfId="4605" xr:uid="{7152164D-ED2B-4F28-8DD1-0A8EE76CC7F2}"/>
    <cellStyle name="Walutowy 8" xfId="1572" xr:uid="{00000000-0005-0000-0000-000025060000}"/>
    <cellStyle name="Walutowy 8 10" xfId="1573" xr:uid="{00000000-0005-0000-0000-000026060000}"/>
    <cellStyle name="Walutowy 8 10 2" xfId="3092" xr:uid="{8B792185-BAC6-41AA-86EC-CADE21F6837B}"/>
    <cellStyle name="Walutowy 8 10 3" xfId="4607" xr:uid="{F8966310-6FC1-4B2B-9B7B-B5811059E7A2}"/>
    <cellStyle name="Walutowy 8 11" xfId="1574" xr:uid="{00000000-0005-0000-0000-000027060000}"/>
    <cellStyle name="Walutowy 8 11 2" xfId="3093" xr:uid="{D6A7E3A4-A6E6-4605-92CE-67B33ACBD491}"/>
    <cellStyle name="Walutowy 8 11 3" xfId="4608" xr:uid="{7B293DF1-2902-47A5-97A2-BE50E6B364B3}"/>
    <cellStyle name="Walutowy 8 2" xfId="1575" xr:uid="{00000000-0005-0000-0000-000028060000}"/>
    <cellStyle name="Walutowy 8 3" xfId="1576" xr:uid="{00000000-0005-0000-0000-000029060000}"/>
    <cellStyle name="Walutowy 8 3 2" xfId="1577" xr:uid="{00000000-0005-0000-0000-00002A060000}"/>
    <cellStyle name="Walutowy 8 3 2 2" xfId="1578" xr:uid="{00000000-0005-0000-0000-00002B060000}"/>
    <cellStyle name="Walutowy 8 3 2 2 2" xfId="1579" xr:uid="{00000000-0005-0000-0000-00002C060000}"/>
    <cellStyle name="Walutowy 8 3 2 2 2 2" xfId="3097" xr:uid="{954DE87D-99D8-4C83-9CE1-38798A101BF7}"/>
    <cellStyle name="Walutowy 8 3 2 2 2 3" xfId="4612" xr:uid="{2FDBDF33-624C-43E2-8082-69F9BA771757}"/>
    <cellStyle name="Walutowy 8 3 2 2 3" xfId="3096" xr:uid="{488EB77B-60BB-4B30-B0EE-8F5B3242206B}"/>
    <cellStyle name="Walutowy 8 3 2 2 4" xfId="4611" xr:uid="{C5A42531-8B46-43F6-B8DB-8A0E0E06B6B0}"/>
    <cellStyle name="Walutowy 8 3 2 3" xfId="1580" xr:uid="{00000000-0005-0000-0000-00002D060000}"/>
    <cellStyle name="Walutowy 8 3 2 3 2" xfId="3098" xr:uid="{DDD3963D-B5E6-415B-9045-BFCE7A109087}"/>
    <cellStyle name="Walutowy 8 3 2 3 3" xfId="4613" xr:uid="{210C6C0D-504A-49EA-B88B-5C0624FCD2B5}"/>
    <cellStyle name="Walutowy 8 3 2 4" xfId="3095" xr:uid="{EFC67C96-09CC-412F-8672-6B98672810D7}"/>
    <cellStyle name="Walutowy 8 3 2 5" xfId="4610" xr:uid="{22905D71-57D6-4EA0-BA2A-5606C132C7D0}"/>
    <cellStyle name="Walutowy 8 3 3" xfId="1581" xr:uid="{00000000-0005-0000-0000-00002E060000}"/>
    <cellStyle name="Walutowy 8 3 3 2" xfId="1582" xr:uid="{00000000-0005-0000-0000-00002F060000}"/>
    <cellStyle name="Walutowy 8 3 3 2 2" xfId="1583" xr:uid="{00000000-0005-0000-0000-000030060000}"/>
    <cellStyle name="Walutowy 8 3 3 2 2 2" xfId="3101" xr:uid="{3A36E264-F346-4F73-AE3F-38127A1B825A}"/>
    <cellStyle name="Walutowy 8 3 3 2 2 3" xfId="4616" xr:uid="{54E45867-4E7F-471C-AD9C-E5DF29A8229B}"/>
    <cellStyle name="Walutowy 8 3 3 2 3" xfId="3100" xr:uid="{1E16B76C-6BCB-4B7F-9468-C0DA9709E7E7}"/>
    <cellStyle name="Walutowy 8 3 3 2 4" xfId="4615" xr:uid="{778B6C4B-3CA5-4B65-9036-89675CF8D128}"/>
    <cellStyle name="Walutowy 8 3 3 3" xfId="1584" xr:uid="{00000000-0005-0000-0000-000031060000}"/>
    <cellStyle name="Walutowy 8 3 3 3 2" xfId="3102" xr:uid="{C2DEBD18-8F22-4A34-BC3A-9841A84993F8}"/>
    <cellStyle name="Walutowy 8 3 3 3 3" xfId="4617" xr:uid="{88490FAB-AD24-4E37-A0D9-C3FC193AB018}"/>
    <cellStyle name="Walutowy 8 3 3 4" xfId="3099" xr:uid="{4463A1CB-A1E0-4C44-AEA1-F1E369590F16}"/>
    <cellStyle name="Walutowy 8 3 3 5" xfId="4614" xr:uid="{DEA7ED3C-330C-4B74-96A0-B72FE5ED5014}"/>
    <cellStyle name="Walutowy 8 3 4" xfId="1585" xr:uid="{00000000-0005-0000-0000-000032060000}"/>
    <cellStyle name="Walutowy 8 3 4 2" xfId="1586" xr:uid="{00000000-0005-0000-0000-000033060000}"/>
    <cellStyle name="Walutowy 8 3 4 2 2" xfId="3104" xr:uid="{4D06C848-E9CC-462B-96E1-E6D70B970CFC}"/>
    <cellStyle name="Walutowy 8 3 4 2 3" xfId="4619" xr:uid="{D25F202E-596B-415E-BE81-271839C811C2}"/>
    <cellStyle name="Walutowy 8 3 4 3" xfId="3103" xr:uid="{293CB62A-F26B-4187-93C4-B0F5A75F5B9C}"/>
    <cellStyle name="Walutowy 8 3 4 4" xfId="4618" xr:uid="{F9587C24-7D8E-435E-BA22-8AB8230A27A7}"/>
    <cellStyle name="Walutowy 8 3 5" xfId="1587" xr:uid="{00000000-0005-0000-0000-000034060000}"/>
    <cellStyle name="Walutowy 8 3 5 2" xfId="3105" xr:uid="{41027A35-F4C9-47DA-A4B4-67EBFA9A2957}"/>
    <cellStyle name="Walutowy 8 3 5 3" xfId="4620" xr:uid="{484CDCE5-8CCA-48E4-82BE-7B7ED781EC96}"/>
    <cellStyle name="Walutowy 8 3 6" xfId="3094" xr:uid="{76EC606A-A5AB-43D1-8F93-B6009C29850D}"/>
    <cellStyle name="Walutowy 8 3 7" xfId="4609" xr:uid="{448BC686-574F-4B46-80A9-AB287B7C617D}"/>
    <cellStyle name="Walutowy 8 4" xfId="1588" xr:uid="{00000000-0005-0000-0000-000035060000}"/>
    <cellStyle name="Walutowy 8 4 2" xfId="1589" xr:uid="{00000000-0005-0000-0000-000036060000}"/>
    <cellStyle name="Walutowy 8 4 2 2" xfId="1590" xr:uid="{00000000-0005-0000-0000-000037060000}"/>
    <cellStyle name="Walutowy 8 4 2 2 2" xfId="1591" xr:uid="{00000000-0005-0000-0000-000038060000}"/>
    <cellStyle name="Walutowy 8 4 2 2 2 2" xfId="3108" xr:uid="{66588CBB-8C0F-41E9-B041-41CDDBE2AAC2}"/>
    <cellStyle name="Walutowy 8 4 2 2 2 3" xfId="4623" xr:uid="{197668D6-DF67-46CE-B8EA-F01D71E4F31D}"/>
    <cellStyle name="Walutowy 8 4 2 2 3" xfId="3107" xr:uid="{3EDE8873-0A78-435A-9B3E-4040F141751F}"/>
    <cellStyle name="Walutowy 8 4 2 2 4" xfId="4622" xr:uid="{D78A7D03-D428-48C3-88EE-A2355F7381B6}"/>
    <cellStyle name="Walutowy 8 4 2 3" xfId="1592" xr:uid="{00000000-0005-0000-0000-000039060000}"/>
    <cellStyle name="Walutowy 8 4 2 3 2" xfId="3109" xr:uid="{F98F74D7-50AF-4F3B-A4AC-64EC1F4F88F4}"/>
    <cellStyle name="Walutowy 8 4 2 3 3" xfId="4624" xr:uid="{F37CC753-BA22-4F9C-ABA2-2D3696ABE8C7}"/>
    <cellStyle name="Walutowy 8 4 2 4" xfId="3106" xr:uid="{15482E3C-6BBB-4E61-AD03-A7DC87F92E1D}"/>
    <cellStyle name="Walutowy 8 4 2 5" xfId="4621" xr:uid="{07E83B43-36C0-4C3F-B579-CC3F135C9448}"/>
    <cellStyle name="Walutowy 8 5" xfId="1593" xr:uid="{00000000-0005-0000-0000-00003A060000}"/>
    <cellStyle name="Walutowy 8 5 2" xfId="1594" xr:uid="{00000000-0005-0000-0000-00003B060000}"/>
    <cellStyle name="Walutowy 8 5 2 2" xfId="1595" xr:uid="{00000000-0005-0000-0000-00003C060000}"/>
    <cellStyle name="Walutowy 8 5 2 2 2" xfId="3112" xr:uid="{5F503694-A86B-4C62-8EF3-471662AAFA92}"/>
    <cellStyle name="Walutowy 8 5 2 2 3" xfId="4627" xr:uid="{0430F2F8-D431-452B-919C-85CF95B74D3C}"/>
    <cellStyle name="Walutowy 8 5 2 3" xfId="3111" xr:uid="{CAAFCC67-2A91-42BA-BA00-55F4746CC587}"/>
    <cellStyle name="Walutowy 8 5 2 4" xfId="4626" xr:uid="{6BF3D326-E1F0-4D02-95CC-AB8A2B8653C3}"/>
    <cellStyle name="Walutowy 8 5 3" xfId="1596" xr:uid="{00000000-0005-0000-0000-00003D060000}"/>
    <cellStyle name="Walutowy 8 5 3 2" xfId="3113" xr:uid="{E5CD407C-4D8B-48AE-8592-FA056216A2A7}"/>
    <cellStyle name="Walutowy 8 5 3 3" xfId="4628" xr:uid="{9F655250-AC37-4C7B-BD76-37FAD59D3B07}"/>
    <cellStyle name="Walutowy 8 5 4" xfId="3110" xr:uid="{2559CF0C-9D8C-4EF8-A043-2B7A539D0F03}"/>
    <cellStyle name="Walutowy 8 5 5" xfId="4625" xr:uid="{D4F39FCF-7FC0-4371-89EA-6A604CFB3797}"/>
    <cellStyle name="Walutowy 8 6" xfId="1597" xr:uid="{00000000-0005-0000-0000-00003E060000}"/>
    <cellStyle name="Walutowy 8 6 2" xfId="1598" xr:uid="{00000000-0005-0000-0000-00003F060000}"/>
    <cellStyle name="Walutowy 8 6 2 2" xfId="1599" xr:uid="{00000000-0005-0000-0000-000040060000}"/>
    <cellStyle name="Walutowy 8 6 2 2 2" xfId="3116" xr:uid="{4EDD0326-ED0A-4C7B-AB2B-DEA6738237C2}"/>
    <cellStyle name="Walutowy 8 6 2 2 3" xfId="4631" xr:uid="{C1D6EAA9-8423-49CF-A61A-E6DDFCC2ED3A}"/>
    <cellStyle name="Walutowy 8 6 2 3" xfId="3115" xr:uid="{C858247D-6AA2-4A0F-BECF-FE95E3202A33}"/>
    <cellStyle name="Walutowy 8 6 2 4" xfId="4630" xr:uid="{DC0D65C4-66C3-48EC-9CC4-D795AA7F3B46}"/>
    <cellStyle name="Walutowy 8 6 3" xfId="1600" xr:uid="{00000000-0005-0000-0000-000041060000}"/>
    <cellStyle name="Walutowy 8 6 3 2" xfId="3117" xr:uid="{4EEBD47F-4D70-4478-97E5-E4DEB9E16C8D}"/>
    <cellStyle name="Walutowy 8 6 3 3" xfId="4632" xr:uid="{32DCD7EF-4564-4877-BDD1-4B71ECCDA911}"/>
    <cellStyle name="Walutowy 8 6 4" xfId="3114" xr:uid="{1DECB57E-4934-4EA2-9F5B-B001C8A1200B}"/>
    <cellStyle name="Walutowy 8 6 5" xfId="4629" xr:uid="{56465871-1FC6-412D-A1DA-8D93ACE257D8}"/>
    <cellStyle name="Walutowy 8 7" xfId="1601" xr:uid="{00000000-0005-0000-0000-000042060000}"/>
    <cellStyle name="Walutowy 8 7 2" xfId="1602" xr:uid="{00000000-0005-0000-0000-000043060000}"/>
    <cellStyle name="Walutowy 8 7 2 2" xfId="1603" xr:uid="{00000000-0005-0000-0000-000044060000}"/>
    <cellStyle name="Walutowy 8 7 2 2 2" xfId="3120" xr:uid="{3C28A4DD-E988-4900-94B6-B536503B6550}"/>
    <cellStyle name="Walutowy 8 7 2 2 3" xfId="4635" xr:uid="{8E271973-6E3C-4B03-99F5-3B841A7D14A7}"/>
    <cellStyle name="Walutowy 8 7 2 3" xfId="3119" xr:uid="{ACDDCF84-0F91-4A93-9EA4-0DB7635D6637}"/>
    <cellStyle name="Walutowy 8 7 2 4" xfId="4634" xr:uid="{EB6E0193-DB7C-4BF4-9D4C-B3C4940D9261}"/>
    <cellStyle name="Walutowy 8 7 3" xfId="1604" xr:uid="{00000000-0005-0000-0000-000045060000}"/>
    <cellStyle name="Walutowy 8 7 3 2" xfId="3121" xr:uid="{44689AA1-73AA-44F1-ADC6-6173ED654348}"/>
    <cellStyle name="Walutowy 8 7 3 3" xfId="4636" xr:uid="{ADD1D63B-90CE-4028-8C64-D26B096C3D1C}"/>
    <cellStyle name="Walutowy 8 7 4" xfId="3118" xr:uid="{9DEF5666-C5B3-4986-81CA-4BB3712EB3C5}"/>
    <cellStyle name="Walutowy 8 7 5" xfId="4633" xr:uid="{A0C27C25-AF42-461D-BA38-BB5B11610496}"/>
    <cellStyle name="Walutowy 8 8" xfId="1605" xr:uid="{00000000-0005-0000-0000-000046060000}"/>
    <cellStyle name="Walutowy 8 8 2" xfId="1606" xr:uid="{00000000-0005-0000-0000-000047060000}"/>
    <cellStyle name="Walutowy 8 8 2 2" xfId="1607" xr:uid="{00000000-0005-0000-0000-000048060000}"/>
    <cellStyle name="Walutowy 8 8 2 2 2" xfId="3124" xr:uid="{178129F7-8868-48A1-ACAF-E73F6F77788B}"/>
    <cellStyle name="Walutowy 8 8 2 2 3" xfId="4639" xr:uid="{D208CB6E-11FE-45A1-80D6-90DF3858B36D}"/>
    <cellStyle name="Walutowy 8 8 2 3" xfId="3123" xr:uid="{2954107A-EE08-472C-810A-6707A5D289DD}"/>
    <cellStyle name="Walutowy 8 8 2 4" xfId="4638" xr:uid="{0E2E9E17-6F82-46D0-9925-C69C527EEB81}"/>
    <cellStyle name="Walutowy 8 8 3" xfId="1608" xr:uid="{00000000-0005-0000-0000-000049060000}"/>
    <cellStyle name="Walutowy 8 8 3 2" xfId="3125" xr:uid="{D121B550-7B28-43B3-B772-E3ACBED50EA0}"/>
    <cellStyle name="Walutowy 8 8 3 3" xfId="4640" xr:uid="{2D75E420-95BA-4827-8BB2-47A2A9851D90}"/>
    <cellStyle name="Walutowy 8 8 4" xfId="3122" xr:uid="{89F47672-D02A-4A03-A360-EDCFBE9FB98C}"/>
    <cellStyle name="Walutowy 8 8 5" xfId="4637" xr:uid="{FCFC96B0-7D46-4007-A867-FCCBEA34B5E6}"/>
    <cellStyle name="Walutowy 8 9" xfId="1609" xr:uid="{00000000-0005-0000-0000-00004A060000}"/>
    <cellStyle name="Walutowy 8 9 2" xfId="1610" xr:uid="{00000000-0005-0000-0000-00004B060000}"/>
    <cellStyle name="Walutowy 8 9 2 2" xfId="3127" xr:uid="{7B5F88D7-68D6-4E8B-B2C7-3BC60C0E4D9D}"/>
    <cellStyle name="Walutowy 8 9 2 3" xfId="4642" xr:uid="{B8624709-82D0-4954-ADAD-D03B99FA4172}"/>
    <cellStyle name="Walutowy 8 9 3" xfId="3126" xr:uid="{5A516AE2-DAAF-4EE6-B4DD-FC3C15D5B25C}"/>
    <cellStyle name="Walutowy 8 9 4" xfId="4641" xr:uid="{C5C4CD1F-342F-4373-8499-063E07813332}"/>
    <cellStyle name="Walutowy 9" xfId="1611" xr:uid="{00000000-0005-0000-0000-00004C060000}"/>
    <cellStyle name="Walutowy 9 10" xfId="1612" xr:uid="{00000000-0005-0000-0000-00004D060000}"/>
    <cellStyle name="Walutowy 9 10 2" xfId="3128" xr:uid="{0E2829D4-1389-4B0F-A50E-03684EE42F35}"/>
    <cellStyle name="Walutowy 9 10 3" xfId="4643" xr:uid="{1A6953BC-C87D-4FB9-9B6B-CF3BA42B7476}"/>
    <cellStyle name="Walutowy 9 11" xfId="1613" xr:uid="{00000000-0005-0000-0000-00004E060000}"/>
    <cellStyle name="Walutowy 9 11 2" xfId="3129" xr:uid="{853B45C1-220D-48BF-9A03-1B2393985D2D}"/>
    <cellStyle name="Walutowy 9 11 3" xfId="4644" xr:uid="{A91E5841-C93D-4EC9-A03F-F93BB1232101}"/>
    <cellStyle name="Walutowy 9 2" xfId="1614" xr:uid="{00000000-0005-0000-0000-00004F060000}"/>
    <cellStyle name="Walutowy 9 3" xfId="1615" xr:uid="{00000000-0005-0000-0000-000050060000}"/>
    <cellStyle name="Walutowy 9 3 2" xfId="1616" xr:uid="{00000000-0005-0000-0000-000051060000}"/>
    <cellStyle name="Walutowy 9 3 2 2" xfId="1617" xr:uid="{00000000-0005-0000-0000-000052060000}"/>
    <cellStyle name="Walutowy 9 3 2 2 2" xfId="1618" xr:uid="{00000000-0005-0000-0000-000053060000}"/>
    <cellStyle name="Walutowy 9 3 2 2 2 2" xfId="3133" xr:uid="{10F95456-531F-4128-A4F7-8E1EF846F391}"/>
    <cellStyle name="Walutowy 9 3 2 2 2 3" xfId="4648" xr:uid="{117709AD-4619-4E63-A11E-01B70E6FF586}"/>
    <cellStyle name="Walutowy 9 3 2 2 3" xfId="3132" xr:uid="{EF5C3CE2-35F0-476E-8A75-783A86FF58B7}"/>
    <cellStyle name="Walutowy 9 3 2 2 4" xfId="4647" xr:uid="{33859BAE-9486-421D-A2FE-647E0AEA6ABF}"/>
    <cellStyle name="Walutowy 9 3 2 3" xfId="1619" xr:uid="{00000000-0005-0000-0000-000054060000}"/>
    <cellStyle name="Walutowy 9 3 2 3 2" xfId="3134" xr:uid="{4D3E392C-BBF6-42CE-B958-00B2243E0EB7}"/>
    <cellStyle name="Walutowy 9 3 2 3 3" xfId="4649" xr:uid="{68BCDEB3-9917-4FCE-B51E-5BAD49A0BAE2}"/>
    <cellStyle name="Walutowy 9 3 2 4" xfId="3131" xr:uid="{7EC62A08-246A-4755-92A0-BF359DA6BF51}"/>
    <cellStyle name="Walutowy 9 3 2 5" xfId="4646" xr:uid="{C0A060D4-2A94-4A75-A8D3-B86EA62652D1}"/>
    <cellStyle name="Walutowy 9 3 3" xfId="1620" xr:uid="{00000000-0005-0000-0000-000055060000}"/>
    <cellStyle name="Walutowy 9 3 3 2" xfId="1621" xr:uid="{00000000-0005-0000-0000-000056060000}"/>
    <cellStyle name="Walutowy 9 3 3 2 2" xfId="1622" xr:uid="{00000000-0005-0000-0000-000057060000}"/>
    <cellStyle name="Walutowy 9 3 3 2 2 2" xfId="3137" xr:uid="{EE503AF5-A069-4646-BB21-A78D99820E43}"/>
    <cellStyle name="Walutowy 9 3 3 2 2 3" xfId="4652" xr:uid="{447EA141-580F-4744-8561-014866BE8813}"/>
    <cellStyle name="Walutowy 9 3 3 2 3" xfId="3136" xr:uid="{15533085-D285-41AC-99A2-26964F424663}"/>
    <cellStyle name="Walutowy 9 3 3 2 4" xfId="4651" xr:uid="{8D00C9F7-341D-4741-8FE3-287216529B7F}"/>
    <cellStyle name="Walutowy 9 3 3 3" xfId="1623" xr:uid="{00000000-0005-0000-0000-000058060000}"/>
    <cellStyle name="Walutowy 9 3 3 3 2" xfId="3138" xr:uid="{1647E271-9A8F-4455-81B2-D873BE871B57}"/>
    <cellStyle name="Walutowy 9 3 3 3 3" xfId="4653" xr:uid="{847C1DA9-4AE7-46C3-A004-BBEBF6952C5E}"/>
    <cellStyle name="Walutowy 9 3 3 4" xfId="3135" xr:uid="{814489DB-68EE-4333-9D60-23DB9B39296F}"/>
    <cellStyle name="Walutowy 9 3 3 5" xfId="4650" xr:uid="{8C0CC566-33C6-4E9A-A740-645028AACF3C}"/>
    <cellStyle name="Walutowy 9 3 4" xfId="1624" xr:uid="{00000000-0005-0000-0000-000059060000}"/>
    <cellStyle name="Walutowy 9 3 4 2" xfId="1625" xr:uid="{00000000-0005-0000-0000-00005A060000}"/>
    <cellStyle name="Walutowy 9 3 4 2 2" xfId="3140" xr:uid="{577B59F5-463F-4751-ACDA-17C45CBCB2A8}"/>
    <cellStyle name="Walutowy 9 3 4 2 3" xfId="4655" xr:uid="{DC2CB096-A345-489F-8346-C049F19048D3}"/>
    <cellStyle name="Walutowy 9 3 4 3" xfId="3139" xr:uid="{4A7A39EB-58B2-4D40-8121-3E1D1EDDBF00}"/>
    <cellStyle name="Walutowy 9 3 4 4" xfId="4654" xr:uid="{CBF37C25-21CA-4E9D-8D7D-6310B95D4B01}"/>
    <cellStyle name="Walutowy 9 3 5" xfId="1626" xr:uid="{00000000-0005-0000-0000-00005B060000}"/>
    <cellStyle name="Walutowy 9 3 5 2" xfId="3141" xr:uid="{4ADE1CE6-98D7-490A-821B-C73D5A81131C}"/>
    <cellStyle name="Walutowy 9 3 5 3" xfId="4656" xr:uid="{BE70ABC2-67D7-4C7E-A2F2-94B10A8ED11A}"/>
    <cellStyle name="Walutowy 9 3 6" xfId="3130" xr:uid="{EA267131-3E51-43BE-AFBA-6AD41F0D1349}"/>
    <cellStyle name="Walutowy 9 3 7" xfId="4645" xr:uid="{992ACCFD-B02A-4C86-ADDF-006092DE3E20}"/>
    <cellStyle name="Walutowy 9 4" xfId="1627" xr:uid="{00000000-0005-0000-0000-00005C060000}"/>
    <cellStyle name="Walutowy 9 4 2" xfId="1628" xr:uid="{00000000-0005-0000-0000-00005D060000}"/>
    <cellStyle name="Walutowy 9 4 2 2" xfId="1629" xr:uid="{00000000-0005-0000-0000-00005E060000}"/>
    <cellStyle name="Walutowy 9 4 2 2 2" xfId="1630" xr:uid="{00000000-0005-0000-0000-00005F060000}"/>
    <cellStyle name="Walutowy 9 4 2 2 2 2" xfId="3144" xr:uid="{859BE7C7-FF7F-4CD9-AE70-1D4319085C9B}"/>
    <cellStyle name="Walutowy 9 4 2 2 2 3" xfId="4659" xr:uid="{61F369CF-4520-4841-A4E3-AAFFA0762E1F}"/>
    <cellStyle name="Walutowy 9 4 2 2 3" xfId="3143" xr:uid="{8401589B-3DFE-4257-90A7-0B8387125841}"/>
    <cellStyle name="Walutowy 9 4 2 2 4" xfId="4658" xr:uid="{5D589AE1-BF6B-4FC4-8555-677396F4EB4D}"/>
    <cellStyle name="Walutowy 9 4 2 3" xfId="1631" xr:uid="{00000000-0005-0000-0000-000060060000}"/>
    <cellStyle name="Walutowy 9 4 2 3 2" xfId="3145" xr:uid="{8F084CA4-79E9-49B0-980B-9D68DB0A4C74}"/>
    <cellStyle name="Walutowy 9 4 2 3 3" xfId="4660" xr:uid="{5C442F8A-BB51-414E-9D4F-CFAF0E1C7392}"/>
    <cellStyle name="Walutowy 9 4 2 4" xfId="3142" xr:uid="{E3D411B3-32E5-4AF8-AC3D-1241BF827E0E}"/>
    <cellStyle name="Walutowy 9 4 2 5" xfId="4657" xr:uid="{975E784F-5D62-4DBE-BB29-BDCC8ABB54CD}"/>
    <cellStyle name="Walutowy 9 5" xfId="1632" xr:uid="{00000000-0005-0000-0000-000061060000}"/>
    <cellStyle name="Walutowy 9 5 2" xfId="1633" xr:uid="{00000000-0005-0000-0000-000062060000}"/>
    <cellStyle name="Walutowy 9 5 2 2" xfId="1634" xr:uid="{00000000-0005-0000-0000-000063060000}"/>
    <cellStyle name="Walutowy 9 5 2 2 2" xfId="3148" xr:uid="{7F405474-F701-4878-8EB5-9D8CC6F9DBFF}"/>
    <cellStyle name="Walutowy 9 5 2 2 3" xfId="4663" xr:uid="{7E04EB94-779B-456F-B8BD-E3377795CA6A}"/>
    <cellStyle name="Walutowy 9 5 2 3" xfId="3147" xr:uid="{BDEE5AF5-4A72-408B-9EB5-8688D173273D}"/>
    <cellStyle name="Walutowy 9 5 2 4" xfId="4662" xr:uid="{7C4F73EE-8255-4537-B5AD-08623040A077}"/>
    <cellStyle name="Walutowy 9 5 3" xfId="1635" xr:uid="{00000000-0005-0000-0000-000064060000}"/>
    <cellStyle name="Walutowy 9 5 3 2" xfId="3149" xr:uid="{97D81D67-E2B5-4248-A672-5D3636F290F7}"/>
    <cellStyle name="Walutowy 9 5 3 3" xfId="4664" xr:uid="{DDFE395B-C795-472A-99DF-2D234B261820}"/>
    <cellStyle name="Walutowy 9 5 4" xfId="3146" xr:uid="{E4E22B32-4F2E-4FEF-9842-F1BE481B334E}"/>
    <cellStyle name="Walutowy 9 5 5" xfId="4661" xr:uid="{43FCB760-9A2A-449A-9C8F-1B41A6072EA7}"/>
    <cellStyle name="Walutowy 9 6" xfId="1636" xr:uid="{00000000-0005-0000-0000-000065060000}"/>
    <cellStyle name="Walutowy 9 6 2" xfId="1637" xr:uid="{00000000-0005-0000-0000-000066060000}"/>
    <cellStyle name="Walutowy 9 6 2 2" xfId="1638" xr:uid="{00000000-0005-0000-0000-000067060000}"/>
    <cellStyle name="Walutowy 9 6 2 2 2" xfId="3152" xr:uid="{7ED44645-3A66-4357-977B-05E6A38D6ED6}"/>
    <cellStyle name="Walutowy 9 6 2 2 3" xfId="4667" xr:uid="{B86FACF5-3214-476C-AC00-8718CE9CD65A}"/>
    <cellStyle name="Walutowy 9 6 2 3" xfId="3151" xr:uid="{A47395B2-0B26-48D1-8F0E-BADD6B465646}"/>
    <cellStyle name="Walutowy 9 6 2 4" xfId="4666" xr:uid="{A9BEE6A3-3B44-4E92-92A8-4054840C975D}"/>
    <cellStyle name="Walutowy 9 6 3" xfId="1639" xr:uid="{00000000-0005-0000-0000-000068060000}"/>
    <cellStyle name="Walutowy 9 6 3 2" xfId="3153" xr:uid="{A8D17426-CE00-4EDB-92BA-070F1A186C71}"/>
    <cellStyle name="Walutowy 9 6 3 3" xfId="4668" xr:uid="{DF4314B9-7080-450F-9E06-61B8D7FB3992}"/>
    <cellStyle name="Walutowy 9 6 4" xfId="3150" xr:uid="{D0012898-5EEF-49B5-834D-6BA387C3218C}"/>
    <cellStyle name="Walutowy 9 6 5" xfId="4665" xr:uid="{F1DE13F2-540C-4040-B54E-78D9EFB832E2}"/>
    <cellStyle name="Walutowy 9 7" xfId="1640" xr:uid="{00000000-0005-0000-0000-000069060000}"/>
    <cellStyle name="Walutowy 9 7 2" xfId="1641" xr:uid="{00000000-0005-0000-0000-00006A060000}"/>
    <cellStyle name="Walutowy 9 7 2 2" xfId="1642" xr:uid="{00000000-0005-0000-0000-00006B060000}"/>
    <cellStyle name="Walutowy 9 7 2 2 2" xfId="3156" xr:uid="{9CF5BC27-5F81-4007-9606-BE074649C777}"/>
    <cellStyle name="Walutowy 9 7 2 2 3" xfId="4671" xr:uid="{68E2118B-4AB9-4CA7-B0C5-A6C35A73A8E0}"/>
    <cellStyle name="Walutowy 9 7 2 3" xfId="3155" xr:uid="{359CA7B1-17BD-46B6-A162-489DF2EDCE82}"/>
    <cellStyle name="Walutowy 9 7 2 4" xfId="4670" xr:uid="{1B4394C2-3C8B-47B9-9321-43139289C39E}"/>
    <cellStyle name="Walutowy 9 7 3" xfId="1643" xr:uid="{00000000-0005-0000-0000-00006C060000}"/>
    <cellStyle name="Walutowy 9 7 3 2" xfId="3157" xr:uid="{0DB4F6B1-1FDE-4191-BDFC-3132C9E7A041}"/>
    <cellStyle name="Walutowy 9 7 3 3" xfId="4672" xr:uid="{0EE42FC5-600A-4ABC-ADBB-AEB3356FF8EA}"/>
    <cellStyle name="Walutowy 9 7 4" xfId="3154" xr:uid="{E5E2091E-471B-427C-AE09-D13DF41EFF80}"/>
    <cellStyle name="Walutowy 9 7 5" xfId="4669" xr:uid="{E7893CDF-162C-4A51-87BB-A3EE642CC1A8}"/>
    <cellStyle name="Walutowy 9 8" xfId="1644" xr:uid="{00000000-0005-0000-0000-00006D060000}"/>
    <cellStyle name="Walutowy 9 8 2" xfId="1645" xr:uid="{00000000-0005-0000-0000-00006E060000}"/>
    <cellStyle name="Walutowy 9 8 2 2" xfId="1646" xr:uid="{00000000-0005-0000-0000-00006F060000}"/>
    <cellStyle name="Walutowy 9 8 2 2 2" xfId="3160" xr:uid="{6D5E5B0E-95BD-465E-B238-6E830E5205D1}"/>
    <cellStyle name="Walutowy 9 8 2 2 3" xfId="4675" xr:uid="{3ED44260-2B22-4C1B-B127-3C97BD7F3EA6}"/>
    <cellStyle name="Walutowy 9 8 2 3" xfId="3159" xr:uid="{78780965-E6FC-4488-B25D-4974449CBAF3}"/>
    <cellStyle name="Walutowy 9 8 2 4" xfId="4674" xr:uid="{0B6319A3-D375-4FC0-9D39-E56E3CA51663}"/>
    <cellStyle name="Walutowy 9 8 3" xfId="1647" xr:uid="{00000000-0005-0000-0000-000070060000}"/>
    <cellStyle name="Walutowy 9 8 3 2" xfId="3161" xr:uid="{496476A2-6012-40EC-ADD3-45B822821589}"/>
    <cellStyle name="Walutowy 9 8 3 3" xfId="4676" xr:uid="{94F530F5-D64C-4CFB-A07C-D3384CFAC8B9}"/>
    <cellStyle name="Walutowy 9 8 4" xfId="3158" xr:uid="{3EB60BFE-338C-4F05-8B31-A378C3C0DFCB}"/>
    <cellStyle name="Walutowy 9 8 5" xfId="4673" xr:uid="{7EEE0A10-AEED-47B0-B81F-8309900C159B}"/>
    <cellStyle name="Walutowy 9 9" xfId="1648" xr:uid="{00000000-0005-0000-0000-000071060000}"/>
    <cellStyle name="Walutowy 9 9 2" xfId="1649" xr:uid="{00000000-0005-0000-0000-000072060000}"/>
    <cellStyle name="Walutowy 9 9 2 2" xfId="3163" xr:uid="{D670B4D4-1149-447F-BA78-FF07A8FD3151}"/>
    <cellStyle name="Walutowy 9 9 2 3" xfId="4678" xr:uid="{11029292-9F40-4A5E-A560-01EC57DBF97B}"/>
    <cellStyle name="Walutowy 9 9 3" xfId="3162" xr:uid="{A56D1CD2-947F-405D-88E2-FFCA0CEC69E5}"/>
    <cellStyle name="Walutowy 9 9 4" xfId="4677" xr:uid="{D85157FE-B272-443D-8FB9-3428FF9BAF4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4</xdr:row>
      <xdr:rowOff>0</xdr:rowOff>
    </xdr:from>
    <xdr:to>
      <xdr:col>11</xdr:col>
      <xdr:colOff>304800</xdr:colOff>
      <xdr:row>4</xdr:row>
      <xdr:rowOff>304800</xdr:rowOff>
    </xdr:to>
    <xdr:sp macro="" textlink="">
      <xdr:nvSpPr>
        <xdr:cNvPr id="2053" name="AutoShape 5" descr="Samba chrome">
          <a:extLst>
            <a:ext uri="{FF2B5EF4-FFF2-40B4-BE49-F238E27FC236}">
              <a16:creationId xmlns:a16="http://schemas.microsoft.com/office/drawing/2014/main" id="{00000000-0008-0000-0100-000005080000}"/>
            </a:ext>
          </a:extLst>
        </xdr:cNvPr>
        <xdr:cNvSpPr>
          <a:spLocks noChangeAspect="1" noChangeArrowheads="1"/>
        </xdr:cNvSpPr>
      </xdr:nvSpPr>
      <xdr:spPr bwMode="auto">
        <a:xfrm>
          <a:off x="25641300" y="8153400"/>
          <a:ext cx="304800" cy="304800"/>
        </a:xfrm>
        <a:prstGeom prst="rect">
          <a:avLst/>
        </a:prstGeom>
        <a:noFill/>
      </xdr:spPr>
    </xdr:sp>
    <xdr:clientData/>
  </xdr:twoCellAnchor>
  <xdr:twoCellAnchor editAs="oneCell">
    <xdr:from>
      <xdr:col>3</xdr:col>
      <xdr:colOff>139700</xdr:colOff>
      <xdr:row>6</xdr:row>
      <xdr:rowOff>850900</xdr:rowOff>
    </xdr:from>
    <xdr:to>
      <xdr:col>3</xdr:col>
      <xdr:colOff>2663737</xdr:colOff>
      <xdr:row>6</xdr:row>
      <xdr:rowOff>2273300</xdr:rowOff>
    </xdr:to>
    <xdr:pic>
      <xdr:nvPicPr>
        <xdr:cNvPr id="32" name="Picture 8" descr="https://wumex24.pl/public/upload/sellasist_cache/original_3751b27c7f697c96e4076316af18b2ab.jpg">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334000" y="19177000"/>
          <a:ext cx="2524037" cy="1422400"/>
        </a:xfrm>
        <a:prstGeom prst="rect">
          <a:avLst/>
        </a:prstGeom>
        <a:noFill/>
      </xdr:spPr>
    </xdr:pic>
    <xdr:clientData/>
  </xdr:twoCellAnchor>
  <xdr:oneCellAnchor>
    <xdr:from>
      <xdr:col>3</xdr:col>
      <xdr:colOff>660400</xdr:colOff>
      <xdr:row>5</xdr:row>
      <xdr:rowOff>965200</xdr:rowOff>
    </xdr:from>
    <xdr:ext cx="1686489" cy="1851025"/>
    <xdr:pic>
      <xdr:nvPicPr>
        <xdr:cNvPr id="2" name="Picture 7">
          <a:extLst>
            <a:ext uri="{FF2B5EF4-FFF2-40B4-BE49-F238E27FC236}">
              <a16:creationId xmlns:a16="http://schemas.microsoft.com/office/drawing/2014/main" id="{0A804FC6-3472-4D1A-B2E9-85E4971424F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854700" y="30632400"/>
          <a:ext cx="1686489" cy="1851025"/>
        </a:xfrm>
        <a:prstGeom prst="rect">
          <a:avLst/>
        </a:prstGeom>
        <a:noFill/>
      </xdr:spPr>
    </xdr:pic>
    <xdr:clientData/>
  </xdr:oneCellAnchor>
  <xdr:oneCellAnchor>
    <xdr:from>
      <xdr:col>3</xdr:col>
      <xdr:colOff>450850</xdr:colOff>
      <xdr:row>7</xdr:row>
      <xdr:rowOff>177799</xdr:rowOff>
    </xdr:from>
    <xdr:ext cx="1857375" cy="1114425"/>
    <xdr:pic>
      <xdr:nvPicPr>
        <xdr:cNvPr id="4" name="Picture 1" descr="grafika">
          <a:extLst>
            <a:ext uri="{FF2B5EF4-FFF2-40B4-BE49-F238E27FC236}">
              <a16:creationId xmlns:a16="http://schemas.microsoft.com/office/drawing/2014/main" id="{ABF525AA-8A87-4F1D-920C-1D70861E754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5645150" y="10096499"/>
          <a:ext cx="1857375" cy="1114425"/>
        </a:xfrm>
        <a:prstGeom prst="rect">
          <a:avLst/>
        </a:prstGeom>
        <a:noFill/>
      </xdr:spPr>
    </xdr:pic>
    <xdr:clientData/>
  </xdr:one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0B8BB-A39E-4971-AD13-9E9261759E0F}">
  <sheetPr>
    <pageSetUpPr fitToPage="1"/>
  </sheetPr>
  <dimension ref="A1:H144"/>
  <sheetViews>
    <sheetView view="pageBreakPreview" topLeftCell="D109" zoomScaleNormal="100" zoomScaleSheetLayoutView="100" workbookViewId="0">
      <selection activeCell="F113" sqref="F113:H113"/>
    </sheetView>
  </sheetViews>
  <sheetFormatPr defaultRowHeight="15"/>
  <cols>
    <col min="1" max="1" width="9" style="5"/>
    <col min="2" max="2" width="48.25" style="5" customWidth="1"/>
    <col min="3" max="3" width="14" style="23" customWidth="1"/>
    <col min="4" max="4" width="137.25" style="5" customWidth="1"/>
    <col min="5" max="5" width="44" style="5" customWidth="1"/>
    <col min="6" max="6" width="29.875" style="5" customWidth="1"/>
    <col min="7" max="7" width="10.375" style="5" customWidth="1"/>
    <col min="8" max="8" width="26.75" style="5" customWidth="1"/>
  </cols>
  <sheetData>
    <row r="1" spans="1:8" ht="26.25" customHeight="1">
      <c r="A1" s="75" t="s">
        <v>168</v>
      </c>
      <c r="B1" s="75"/>
      <c r="C1" s="75"/>
      <c r="D1" s="75"/>
      <c r="E1" s="75"/>
      <c r="F1" s="75"/>
      <c r="G1" s="75"/>
      <c r="H1" s="75"/>
    </row>
    <row r="2" spans="1:8" ht="26.25" customHeight="1">
      <c r="A2" s="75" t="s">
        <v>48</v>
      </c>
      <c r="B2" s="75"/>
      <c r="C2" s="75"/>
      <c r="D2" s="75"/>
      <c r="E2" s="75"/>
      <c r="F2" s="75"/>
      <c r="G2" s="75"/>
      <c r="H2" s="75"/>
    </row>
    <row r="3" spans="1:8" ht="26.25" customHeight="1">
      <c r="A3" s="75" t="s">
        <v>55</v>
      </c>
      <c r="B3" s="75"/>
      <c r="C3" s="75"/>
      <c r="D3" s="75"/>
      <c r="E3" s="75"/>
      <c r="F3" s="75"/>
      <c r="G3" s="75"/>
      <c r="H3" s="75"/>
    </row>
    <row r="4" spans="1:8" ht="26.25" customHeight="1">
      <c r="A4" s="21" t="s">
        <v>8</v>
      </c>
      <c r="B4" s="60" t="s">
        <v>9</v>
      </c>
      <c r="C4" s="56" t="s">
        <v>10</v>
      </c>
      <c r="D4" s="7" t="s">
        <v>119</v>
      </c>
      <c r="E4" s="8" t="s">
        <v>193</v>
      </c>
      <c r="F4" s="8" t="s">
        <v>39</v>
      </c>
      <c r="G4" s="8" t="s">
        <v>40</v>
      </c>
      <c r="H4" s="8" t="s">
        <v>41</v>
      </c>
    </row>
    <row r="5" spans="1:8" ht="26.25" customHeight="1">
      <c r="A5" s="21" t="s">
        <v>5</v>
      </c>
      <c r="B5" s="10" t="s">
        <v>194</v>
      </c>
      <c r="C5" s="59">
        <v>1</v>
      </c>
      <c r="D5" s="57"/>
      <c r="E5" s="54">
        <f>F27</f>
        <v>0</v>
      </c>
      <c r="F5" s="58">
        <f>C5*E5</f>
        <v>0</v>
      </c>
      <c r="G5" s="58"/>
      <c r="H5" s="58">
        <f>F5*G5+F5</f>
        <v>0</v>
      </c>
    </row>
    <row r="6" spans="1:8" ht="26.25" customHeight="1">
      <c r="A6" s="21" t="s">
        <v>0</v>
      </c>
      <c r="B6" s="10" t="s">
        <v>209</v>
      </c>
      <c r="C6" s="59">
        <v>1</v>
      </c>
      <c r="D6" s="57"/>
      <c r="E6" s="54">
        <f>F31</f>
        <v>0</v>
      </c>
      <c r="F6" s="58">
        <f t="shared" ref="F6:F21" si="0">C6*E6</f>
        <v>0</v>
      </c>
      <c r="G6" s="58"/>
      <c r="H6" s="58">
        <f t="shared" ref="H6:H21" si="1">F6*G6+F6</f>
        <v>0</v>
      </c>
    </row>
    <row r="7" spans="1:8" ht="26.25" customHeight="1">
      <c r="A7" s="21" t="s">
        <v>6</v>
      </c>
      <c r="B7" s="10" t="s">
        <v>208</v>
      </c>
      <c r="C7" s="59">
        <v>1</v>
      </c>
      <c r="D7" s="57"/>
      <c r="E7" s="54">
        <f>F34</f>
        <v>0</v>
      </c>
      <c r="F7" s="58">
        <f t="shared" si="0"/>
        <v>0</v>
      </c>
      <c r="G7" s="58"/>
      <c r="H7" s="58">
        <f t="shared" si="1"/>
        <v>0</v>
      </c>
    </row>
    <row r="8" spans="1:8" ht="26.25" customHeight="1">
      <c r="A8" s="21" t="s">
        <v>1</v>
      </c>
      <c r="B8" s="10" t="s">
        <v>207</v>
      </c>
      <c r="C8" s="59">
        <v>1</v>
      </c>
      <c r="D8" s="57"/>
      <c r="E8" s="54">
        <f>F40</f>
        <v>0</v>
      </c>
      <c r="F8" s="58">
        <f t="shared" si="0"/>
        <v>0</v>
      </c>
      <c r="G8" s="58"/>
      <c r="H8" s="58">
        <f t="shared" si="1"/>
        <v>0</v>
      </c>
    </row>
    <row r="9" spans="1:8" ht="26.25" customHeight="1">
      <c r="A9" s="21" t="s">
        <v>2</v>
      </c>
      <c r="B9" s="10" t="s">
        <v>206</v>
      </c>
      <c r="C9" s="59">
        <v>1</v>
      </c>
      <c r="D9" s="57"/>
      <c r="E9" s="54">
        <f>F45</f>
        <v>0</v>
      </c>
      <c r="F9" s="58">
        <f t="shared" si="0"/>
        <v>0</v>
      </c>
      <c r="G9" s="58"/>
      <c r="H9" s="58">
        <f t="shared" si="1"/>
        <v>0</v>
      </c>
    </row>
    <row r="10" spans="1:8" ht="26.25" customHeight="1">
      <c r="A10" s="21" t="s">
        <v>7</v>
      </c>
      <c r="B10" s="10" t="s">
        <v>205</v>
      </c>
      <c r="C10" s="59">
        <v>1</v>
      </c>
      <c r="D10" s="57"/>
      <c r="E10" s="54">
        <f>F49</f>
        <v>0</v>
      </c>
      <c r="F10" s="58">
        <f t="shared" si="0"/>
        <v>0</v>
      </c>
      <c r="G10" s="58"/>
      <c r="H10" s="58">
        <f t="shared" si="1"/>
        <v>0</v>
      </c>
    </row>
    <row r="11" spans="1:8" ht="26.25" customHeight="1">
      <c r="A11" s="21" t="s">
        <v>3</v>
      </c>
      <c r="B11" s="10" t="s">
        <v>204</v>
      </c>
      <c r="C11" s="59">
        <v>1</v>
      </c>
      <c r="D11" s="57"/>
      <c r="E11" s="54">
        <f>F55</f>
        <v>0</v>
      </c>
      <c r="F11" s="58">
        <f t="shared" si="0"/>
        <v>0</v>
      </c>
      <c r="G11" s="58"/>
      <c r="H11" s="58">
        <f t="shared" si="1"/>
        <v>0</v>
      </c>
    </row>
    <row r="12" spans="1:8" ht="26.25" customHeight="1">
      <c r="A12" s="21" t="s">
        <v>4</v>
      </c>
      <c r="B12" s="10" t="s">
        <v>210</v>
      </c>
      <c r="C12" s="59">
        <v>1</v>
      </c>
      <c r="D12" s="57"/>
      <c r="E12" s="54">
        <f>F60</f>
        <v>0</v>
      </c>
      <c r="F12" s="58">
        <f t="shared" si="0"/>
        <v>0</v>
      </c>
      <c r="G12" s="58"/>
      <c r="H12" s="58">
        <f t="shared" si="1"/>
        <v>0</v>
      </c>
    </row>
    <row r="13" spans="1:8" ht="26.25" customHeight="1">
      <c r="A13" s="21" t="s">
        <v>11</v>
      </c>
      <c r="B13" s="10" t="s">
        <v>203</v>
      </c>
      <c r="C13" s="59">
        <v>1</v>
      </c>
      <c r="D13" s="57"/>
      <c r="E13" s="54">
        <f>F64</f>
        <v>0</v>
      </c>
      <c r="F13" s="58">
        <f t="shared" si="0"/>
        <v>0</v>
      </c>
      <c r="G13" s="58"/>
      <c r="H13" s="58">
        <f t="shared" si="1"/>
        <v>0</v>
      </c>
    </row>
    <row r="14" spans="1:8" ht="26.25" customHeight="1">
      <c r="A14" s="21" t="s">
        <v>12</v>
      </c>
      <c r="B14" s="10" t="s">
        <v>202</v>
      </c>
      <c r="C14" s="59">
        <v>1</v>
      </c>
      <c r="D14" s="57"/>
      <c r="E14" s="54">
        <f>F69</f>
        <v>0</v>
      </c>
      <c r="F14" s="58">
        <f t="shared" si="0"/>
        <v>0</v>
      </c>
      <c r="G14" s="58"/>
      <c r="H14" s="58">
        <f t="shared" si="1"/>
        <v>0</v>
      </c>
    </row>
    <row r="15" spans="1:8" ht="26.25" customHeight="1">
      <c r="A15" s="21" t="s">
        <v>100</v>
      </c>
      <c r="B15" s="10" t="s">
        <v>201</v>
      </c>
      <c r="C15" s="59">
        <v>1</v>
      </c>
      <c r="D15" s="57"/>
      <c r="E15" s="54">
        <f>F74</f>
        <v>0</v>
      </c>
      <c r="F15" s="58">
        <f t="shared" si="0"/>
        <v>0</v>
      </c>
      <c r="G15" s="58"/>
      <c r="H15" s="58">
        <f t="shared" si="1"/>
        <v>0</v>
      </c>
    </row>
    <row r="16" spans="1:8" ht="26.25" customHeight="1">
      <c r="A16" s="21" t="s">
        <v>13</v>
      </c>
      <c r="B16" s="10" t="s">
        <v>200</v>
      </c>
      <c r="C16" s="59">
        <v>1</v>
      </c>
      <c r="D16" s="57"/>
      <c r="E16" s="54">
        <f>F80</f>
        <v>0</v>
      </c>
      <c r="F16" s="58">
        <f t="shared" si="0"/>
        <v>0</v>
      </c>
      <c r="G16" s="58"/>
      <c r="H16" s="58">
        <f t="shared" si="1"/>
        <v>0</v>
      </c>
    </row>
    <row r="17" spans="1:8" ht="26.25" customHeight="1">
      <c r="A17" s="21" t="s">
        <v>44</v>
      </c>
      <c r="B17" s="10" t="s">
        <v>199</v>
      </c>
      <c r="C17" s="59">
        <v>1</v>
      </c>
      <c r="D17" s="57"/>
      <c r="E17" s="54">
        <f>F86</f>
        <v>0</v>
      </c>
      <c r="F17" s="58">
        <f t="shared" si="0"/>
        <v>0</v>
      </c>
      <c r="G17" s="58"/>
      <c r="H17" s="58">
        <f t="shared" si="1"/>
        <v>0</v>
      </c>
    </row>
    <row r="18" spans="1:8" ht="26.25" customHeight="1">
      <c r="A18" s="21" t="s">
        <v>45</v>
      </c>
      <c r="B18" s="10" t="s">
        <v>198</v>
      </c>
      <c r="C18" s="59">
        <v>1</v>
      </c>
      <c r="D18" s="57"/>
      <c r="E18" s="54">
        <f>F91</f>
        <v>0</v>
      </c>
      <c r="F18" s="58">
        <f t="shared" si="0"/>
        <v>0</v>
      </c>
      <c r="G18" s="58"/>
      <c r="H18" s="58">
        <f t="shared" si="1"/>
        <v>0</v>
      </c>
    </row>
    <row r="19" spans="1:8" ht="26.25" customHeight="1">
      <c r="A19" s="21" t="s">
        <v>61</v>
      </c>
      <c r="B19" s="10" t="s">
        <v>197</v>
      </c>
      <c r="C19" s="59">
        <v>1</v>
      </c>
      <c r="D19" s="57"/>
      <c r="E19" s="54">
        <f>F94</f>
        <v>0</v>
      </c>
      <c r="F19" s="58">
        <f t="shared" si="0"/>
        <v>0</v>
      </c>
      <c r="G19" s="58"/>
      <c r="H19" s="58">
        <f t="shared" si="1"/>
        <v>0</v>
      </c>
    </row>
    <row r="20" spans="1:8" ht="26.25" customHeight="1">
      <c r="A20" s="21" t="s">
        <v>62</v>
      </c>
      <c r="B20" s="10" t="s">
        <v>195</v>
      </c>
      <c r="C20" s="59">
        <v>1</v>
      </c>
      <c r="D20" s="57"/>
      <c r="E20" s="54">
        <f>F100</f>
        <v>0</v>
      </c>
      <c r="F20" s="58">
        <f t="shared" si="0"/>
        <v>0</v>
      </c>
      <c r="G20" s="58"/>
      <c r="H20" s="58">
        <f t="shared" si="1"/>
        <v>0</v>
      </c>
    </row>
    <row r="21" spans="1:8" ht="26.25" customHeight="1">
      <c r="A21" s="21" t="s">
        <v>63</v>
      </c>
      <c r="B21" s="10" t="s">
        <v>196</v>
      </c>
      <c r="C21" s="59">
        <v>1</v>
      </c>
      <c r="D21" s="57"/>
      <c r="E21" s="54">
        <f>F105</f>
        <v>0</v>
      </c>
      <c r="F21" s="58">
        <f t="shared" si="0"/>
        <v>0</v>
      </c>
      <c r="G21" s="58"/>
      <c r="H21" s="58">
        <f t="shared" si="1"/>
        <v>0</v>
      </c>
    </row>
    <row r="22" spans="1:8" ht="26.25" customHeight="1">
      <c r="A22" s="7" t="s">
        <v>8</v>
      </c>
      <c r="B22" s="7" t="s">
        <v>9</v>
      </c>
      <c r="C22" s="56" t="s">
        <v>10</v>
      </c>
      <c r="D22" s="7" t="s">
        <v>42</v>
      </c>
      <c r="E22" s="8" t="s">
        <v>38</v>
      </c>
      <c r="F22" s="8" t="s">
        <v>39</v>
      </c>
      <c r="G22" s="8" t="s">
        <v>40</v>
      </c>
      <c r="H22" s="8" t="s">
        <v>41</v>
      </c>
    </row>
    <row r="23" spans="1:8" ht="30.75" customHeight="1">
      <c r="A23" s="21">
        <v>1</v>
      </c>
      <c r="B23" s="84" t="str">
        <f>B5</f>
        <v>Zestaw mebli do recepcji</v>
      </c>
      <c r="C23" s="84"/>
      <c r="D23" s="84"/>
      <c r="E23" s="84"/>
      <c r="F23" s="84"/>
      <c r="G23" s="84"/>
      <c r="H23" s="84"/>
    </row>
    <row r="24" spans="1:8" ht="78.75" customHeight="1">
      <c r="A24" s="22" t="s">
        <v>5</v>
      </c>
      <c r="B24" s="38" t="s">
        <v>66</v>
      </c>
      <c r="C24" s="3">
        <v>1</v>
      </c>
      <c r="D24" s="24" t="s">
        <v>229</v>
      </c>
      <c r="E24" s="25"/>
      <c r="F24" s="30">
        <f>C24*E24</f>
        <v>0</v>
      </c>
      <c r="G24" s="26"/>
      <c r="H24" s="30">
        <f>F24*G24+F24</f>
        <v>0</v>
      </c>
    </row>
    <row r="25" spans="1:8" ht="45" customHeight="1">
      <c r="A25" s="22" t="s">
        <v>0</v>
      </c>
      <c r="B25" s="13" t="s">
        <v>157</v>
      </c>
      <c r="C25" s="40">
        <v>1</v>
      </c>
      <c r="D25" s="44" t="s">
        <v>124</v>
      </c>
      <c r="E25" s="45"/>
      <c r="F25" s="30">
        <f>C25*E25</f>
        <v>0</v>
      </c>
      <c r="G25" s="43"/>
      <c r="H25" s="30">
        <f t="shared" ref="H25:H26" si="2">F25*G25+F25</f>
        <v>0</v>
      </c>
    </row>
    <row r="26" spans="1:8" ht="71.25" customHeight="1">
      <c r="A26" s="22" t="s">
        <v>6</v>
      </c>
      <c r="B26" s="38" t="s">
        <v>66</v>
      </c>
      <c r="C26" s="3">
        <v>1</v>
      </c>
      <c r="D26" s="24" t="s">
        <v>125</v>
      </c>
      <c r="E26" s="25"/>
      <c r="F26" s="30">
        <f>C26*E26</f>
        <v>0</v>
      </c>
      <c r="G26" s="26"/>
      <c r="H26" s="30">
        <f t="shared" si="2"/>
        <v>0</v>
      </c>
    </row>
    <row r="27" spans="1:8" ht="31.5" customHeight="1">
      <c r="A27" s="81" t="s">
        <v>211</v>
      </c>
      <c r="B27" s="81"/>
      <c r="C27" s="81"/>
      <c r="D27" s="81"/>
      <c r="E27" s="81"/>
      <c r="F27" s="55">
        <f>SUM(F24:F26)</f>
        <v>0</v>
      </c>
      <c r="G27" s="21" t="s">
        <v>212</v>
      </c>
      <c r="H27" s="53">
        <f>SUM(H24:H26)</f>
        <v>0</v>
      </c>
    </row>
    <row r="28" spans="1:8" ht="27" customHeight="1">
      <c r="A28" s="21">
        <v>2</v>
      </c>
      <c r="B28" s="84" t="str">
        <f>B6</f>
        <v>Zestaw mebli do pracowni transport materiału</v>
      </c>
      <c r="C28" s="84"/>
      <c r="D28" s="84"/>
      <c r="E28" s="84"/>
      <c r="F28" s="84"/>
      <c r="G28" s="84"/>
      <c r="H28" s="84"/>
    </row>
    <row r="29" spans="1:8" ht="99.75" customHeight="1">
      <c r="A29" s="48" t="s">
        <v>1</v>
      </c>
      <c r="B29" s="38" t="s">
        <v>66</v>
      </c>
      <c r="C29" s="3">
        <v>1</v>
      </c>
      <c r="D29" s="24" t="s">
        <v>126</v>
      </c>
      <c r="E29" s="25"/>
      <c r="F29" s="31">
        <f>C29*E29</f>
        <v>0</v>
      </c>
      <c r="G29" s="29"/>
      <c r="H29" s="31">
        <f t="shared" ref="H29:H30" si="3">F29*G29+F29</f>
        <v>0</v>
      </c>
    </row>
    <row r="30" spans="1:8" ht="51" customHeight="1">
      <c r="A30" s="48" t="s">
        <v>2</v>
      </c>
      <c r="B30" s="13" t="s">
        <v>114</v>
      </c>
      <c r="C30" s="40">
        <v>1</v>
      </c>
      <c r="D30" s="44" t="s">
        <v>158</v>
      </c>
      <c r="E30" s="45"/>
      <c r="F30" s="31">
        <f>C30*E30</f>
        <v>0</v>
      </c>
      <c r="G30" s="43"/>
      <c r="H30" s="42">
        <f t="shared" si="3"/>
        <v>0</v>
      </c>
    </row>
    <row r="31" spans="1:8" ht="31.5" customHeight="1">
      <c r="A31" s="81" t="s">
        <v>228</v>
      </c>
      <c r="B31" s="81"/>
      <c r="C31" s="81"/>
      <c r="D31" s="81"/>
      <c r="E31" s="81"/>
      <c r="F31" s="55">
        <f>SUM(F29:F30)</f>
        <v>0</v>
      </c>
      <c r="G31" s="21" t="s">
        <v>212</v>
      </c>
      <c r="H31" s="53">
        <f>SUM(H29:H30)</f>
        <v>0</v>
      </c>
    </row>
    <row r="32" spans="1:8" ht="33.75" customHeight="1">
      <c r="A32" s="21">
        <v>3</v>
      </c>
      <c r="B32" s="84" t="str">
        <f>B7</f>
        <v>Zestaw mebli do pracowni wirowni</v>
      </c>
      <c r="C32" s="84"/>
      <c r="D32" s="84"/>
      <c r="E32" s="84"/>
      <c r="F32" s="84"/>
      <c r="G32" s="84"/>
      <c r="H32" s="84"/>
    </row>
    <row r="33" spans="1:8" ht="81.75" customHeight="1">
      <c r="A33" s="48" t="s">
        <v>7</v>
      </c>
      <c r="B33" s="38" t="s">
        <v>66</v>
      </c>
      <c r="C33" s="3">
        <v>1</v>
      </c>
      <c r="D33" s="24" t="s">
        <v>127</v>
      </c>
      <c r="E33" s="27"/>
      <c r="F33" s="30">
        <f>C33*E33</f>
        <v>0</v>
      </c>
      <c r="G33" s="26"/>
      <c r="H33" s="30">
        <f>F33*G33+F33</f>
        <v>0</v>
      </c>
    </row>
    <row r="34" spans="1:8" ht="31.5" customHeight="1">
      <c r="A34" s="81" t="s">
        <v>227</v>
      </c>
      <c r="B34" s="81"/>
      <c r="C34" s="81"/>
      <c r="D34" s="81"/>
      <c r="E34" s="81"/>
      <c r="F34" s="55">
        <f>SUM(F33)</f>
        <v>0</v>
      </c>
      <c r="G34" s="21" t="s">
        <v>212</v>
      </c>
      <c r="H34" s="53">
        <f>SUM(H33)</f>
        <v>0</v>
      </c>
    </row>
    <row r="35" spans="1:8" ht="32.25" customHeight="1">
      <c r="A35" s="21" t="s">
        <v>1</v>
      </c>
      <c r="B35" s="82" t="str">
        <f>B8</f>
        <v>Zestaw mebli do pracowni biochemi</v>
      </c>
      <c r="C35" s="82"/>
      <c r="D35" s="82"/>
      <c r="E35" s="82"/>
      <c r="F35" s="82"/>
      <c r="G35" s="82"/>
      <c r="H35" s="82"/>
    </row>
    <row r="36" spans="1:8" ht="150">
      <c r="A36" s="22" t="s">
        <v>3</v>
      </c>
      <c r="B36" s="4" t="s">
        <v>67</v>
      </c>
      <c r="C36" s="3">
        <v>1</v>
      </c>
      <c r="D36" s="4" t="s">
        <v>181</v>
      </c>
      <c r="E36" s="33"/>
      <c r="F36" s="30">
        <f>C36*E36</f>
        <v>0</v>
      </c>
      <c r="G36" s="26"/>
      <c r="H36" s="34">
        <f>F36*G36+F36</f>
        <v>0</v>
      </c>
    </row>
    <row r="37" spans="1:8" ht="82.5" customHeight="1">
      <c r="A37" s="22" t="s">
        <v>4</v>
      </c>
      <c r="B37" s="4" t="s">
        <v>68</v>
      </c>
      <c r="C37" s="3">
        <v>1</v>
      </c>
      <c r="D37" s="4" t="s">
        <v>128</v>
      </c>
      <c r="E37" s="33"/>
      <c r="F37" s="30">
        <f>C37*E37</f>
        <v>0</v>
      </c>
      <c r="G37" s="26"/>
      <c r="H37" s="34">
        <f t="shared" ref="H37:H39" si="4">F37*G37+F37</f>
        <v>0</v>
      </c>
    </row>
    <row r="38" spans="1:8" ht="90">
      <c r="A38" s="22" t="s">
        <v>11</v>
      </c>
      <c r="B38" s="4" t="s">
        <v>68</v>
      </c>
      <c r="C38" s="2">
        <v>1</v>
      </c>
      <c r="D38" s="24" t="s">
        <v>129</v>
      </c>
      <c r="E38" s="33"/>
      <c r="F38" s="30">
        <f>C38*E38</f>
        <v>0</v>
      </c>
      <c r="G38" s="26"/>
      <c r="H38" s="34">
        <f t="shared" si="4"/>
        <v>0</v>
      </c>
    </row>
    <row r="39" spans="1:8" ht="30">
      <c r="A39" s="22" t="s">
        <v>12</v>
      </c>
      <c r="B39" s="13" t="s">
        <v>157</v>
      </c>
      <c r="C39" s="40">
        <v>1</v>
      </c>
      <c r="D39" s="44" t="s">
        <v>130</v>
      </c>
      <c r="E39" s="45"/>
      <c r="F39" s="30">
        <f>C39*E39</f>
        <v>0</v>
      </c>
      <c r="G39" s="26"/>
      <c r="H39" s="34">
        <f t="shared" si="4"/>
        <v>0</v>
      </c>
    </row>
    <row r="40" spans="1:8" ht="31.5" customHeight="1">
      <c r="A40" s="81" t="s">
        <v>226</v>
      </c>
      <c r="B40" s="81"/>
      <c r="C40" s="81"/>
      <c r="D40" s="81"/>
      <c r="E40" s="81"/>
      <c r="F40" s="55">
        <f>SUM(F36:F39)</f>
        <v>0</v>
      </c>
      <c r="G40" s="21" t="s">
        <v>212</v>
      </c>
      <c r="H40" s="53">
        <f>SUM(H36:H39)</f>
        <v>0</v>
      </c>
    </row>
    <row r="41" spans="1:8" ht="30.75" customHeight="1">
      <c r="A41" s="21" t="s">
        <v>2</v>
      </c>
      <c r="B41" s="84" t="str">
        <f>B9</f>
        <v>Zestaw mebli do pracowni analityki</v>
      </c>
      <c r="C41" s="84"/>
      <c r="D41" s="84"/>
      <c r="E41" s="84"/>
      <c r="F41" s="84"/>
      <c r="G41" s="84"/>
      <c r="H41" s="84"/>
    </row>
    <row r="42" spans="1:8" ht="60">
      <c r="A42" s="47" t="s">
        <v>100</v>
      </c>
      <c r="B42" s="52" t="s">
        <v>66</v>
      </c>
      <c r="C42" s="40">
        <v>1</v>
      </c>
      <c r="D42" s="44" t="s">
        <v>131</v>
      </c>
      <c r="E42" s="51"/>
      <c r="F42" s="30">
        <f>C42*E42</f>
        <v>0</v>
      </c>
      <c r="G42" s="51"/>
      <c r="H42" s="42">
        <f t="shared" ref="H42:H44" si="5">F42*G42+F42</f>
        <v>0</v>
      </c>
    </row>
    <row r="43" spans="1:8" ht="32.25" customHeight="1">
      <c r="A43" s="47" t="s">
        <v>13</v>
      </c>
      <c r="B43" s="52" t="s">
        <v>172</v>
      </c>
      <c r="C43" s="40">
        <v>1</v>
      </c>
      <c r="D43" s="44" t="s">
        <v>173</v>
      </c>
      <c r="E43" s="51"/>
      <c r="F43" s="30">
        <f>C43*E43</f>
        <v>0</v>
      </c>
      <c r="G43" s="51"/>
      <c r="H43" s="42">
        <f t="shared" si="5"/>
        <v>0</v>
      </c>
    </row>
    <row r="44" spans="1:8" ht="87" customHeight="1">
      <c r="A44" s="47" t="s">
        <v>44</v>
      </c>
      <c r="B44" s="14" t="s">
        <v>66</v>
      </c>
      <c r="C44" s="40">
        <v>1</v>
      </c>
      <c r="D44" s="24" t="s">
        <v>132</v>
      </c>
      <c r="E44" s="50"/>
      <c r="F44" s="30">
        <f>C44*E44</f>
        <v>0</v>
      </c>
      <c r="G44" s="43"/>
      <c r="H44" s="42">
        <f t="shared" si="5"/>
        <v>0</v>
      </c>
    </row>
    <row r="45" spans="1:8" ht="31.5" customHeight="1">
      <c r="A45" s="81" t="s">
        <v>225</v>
      </c>
      <c r="B45" s="81"/>
      <c r="C45" s="81"/>
      <c r="D45" s="81"/>
      <c r="E45" s="81"/>
      <c r="F45" s="55">
        <f>SUM(F42:F44)</f>
        <v>0</v>
      </c>
      <c r="G45" s="21" t="s">
        <v>212</v>
      </c>
      <c r="H45" s="53">
        <f>SUM(H42:H44)</f>
        <v>0</v>
      </c>
    </row>
    <row r="46" spans="1:8" ht="33" customHeight="1">
      <c r="A46" s="21" t="s">
        <v>7</v>
      </c>
      <c r="B46" s="84" t="str">
        <f>B10</f>
        <v>Zestaw mebli do pracowni hematologii</v>
      </c>
      <c r="C46" s="84"/>
      <c r="D46" s="84"/>
      <c r="E46" s="84"/>
      <c r="F46" s="84"/>
      <c r="G46" s="84"/>
      <c r="H46" s="84"/>
    </row>
    <row r="47" spans="1:8" ht="90">
      <c r="A47" s="48" t="s">
        <v>45</v>
      </c>
      <c r="B47" s="15" t="s">
        <v>66</v>
      </c>
      <c r="C47" s="40">
        <v>1</v>
      </c>
      <c r="D47" s="4" t="s">
        <v>169</v>
      </c>
      <c r="E47" s="41"/>
      <c r="F47" s="30">
        <f>C47*E47</f>
        <v>0</v>
      </c>
      <c r="G47" s="43"/>
      <c r="H47" s="42">
        <f t="shared" ref="H47" si="6">F47*G47+F47</f>
        <v>0</v>
      </c>
    </row>
    <row r="48" spans="1:8" ht="75">
      <c r="A48" s="48" t="s">
        <v>61</v>
      </c>
      <c r="B48" s="14" t="s">
        <v>66</v>
      </c>
      <c r="C48" s="40">
        <v>1</v>
      </c>
      <c r="D48" s="39" t="s">
        <v>170</v>
      </c>
      <c r="E48" s="41"/>
      <c r="F48" s="30">
        <f>C48*E48</f>
        <v>0</v>
      </c>
      <c r="G48" s="43"/>
      <c r="H48" s="42">
        <f t="shared" ref="H48" si="7">F48*G48+F48</f>
        <v>0</v>
      </c>
    </row>
    <row r="49" spans="1:8" ht="31.5" customHeight="1">
      <c r="A49" s="81" t="s">
        <v>224</v>
      </c>
      <c r="B49" s="81"/>
      <c r="C49" s="81"/>
      <c r="D49" s="81"/>
      <c r="E49" s="81"/>
      <c r="F49" s="55">
        <f>SUM(F47:F48)</f>
        <v>0</v>
      </c>
      <c r="G49" s="21" t="s">
        <v>212</v>
      </c>
      <c r="H49" s="53">
        <f>SUM(H47:H48)</f>
        <v>0</v>
      </c>
    </row>
    <row r="50" spans="1:8" ht="29.25" customHeight="1">
      <c r="A50" s="21" t="s">
        <v>3</v>
      </c>
      <c r="B50" s="84" t="str">
        <f>B11</f>
        <v>Zestaw mebli do sekretariatu</v>
      </c>
      <c r="C50" s="84"/>
      <c r="D50" s="84"/>
      <c r="E50" s="84"/>
      <c r="F50" s="84"/>
      <c r="G50" s="84"/>
      <c r="H50" s="84"/>
    </row>
    <row r="51" spans="1:8" ht="90" customHeight="1">
      <c r="A51" s="48" t="s">
        <v>62</v>
      </c>
      <c r="B51" s="38" t="s">
        <v>66</v>
      </c>
      <c r="C51" s="3">
        <v>1</v>
      </c>
      <c r="D51" s="4" t="s">
        <v>133</v>
      </c>
      <c r="E51" s="25"/>
      <c r="F51" s="30">
        <f>C51*E51</f>
        <v>0</v>
      </c>
      <c r="G51" s="26"/>
      <c r="H51" s="30">
        <f t="shared" ref="H51:H54" si="8">F51*G51+F51</f>
        <v>0</v>
      </c>
    </row>
    <row r="52" spans="1:8" ht="51" customHeight="1">
      <c r="A52" s="48" t="s">
        <v>63</v>
      </c>
      <c r="B52" s="38" t="s">
        <v>113</v>
      </c>
      <c r="C52" s="3">
        <v>1</v>
      </c>
      <c r="D52" s="44" t="s">
        <v>159</v>
      </c>
      <c r="E52" s="25"/>
      <c r="F52" s="30">
        <f>C52*E52</f>
        <v>0</v>
      </c>
      <c r="G52" s="26"/>
      <c r="H52" s="30">
        <f t="shared" si="8"/>
        <v>0</v>
      </c>
    </row>
    <row r="53" spans="1:8" ht="62.25" customHeight="1">
      <c r="A53" s="48" t="s">
        <v>73</v>
      </c>
      <c r="B53" s="13" t="s">
        <v>139</v>
      </c>
      <c r="C53" s="40">
        <v>1</v>
      </c>
      <c r="D53" s="44" t="s">
        <v>134</v>
      </c>
      <c r="E53" s="45"/>
      <c r="F53" s="30">
        <f>C53*E53</f>
        <v>0</v>
      </c>
      <c r="G53" s="43"/>
      <c r="H53" s="46">
        <f t="shared" si="8"/>
        <v>0</v>
      </c>
    </row>
    <row r="54" spans="1:8" ht="62.25" customHeight="1">
      <c r="A54" s="48" t="s">
        <v>74</v>
      </c>
      <c r="B54" s="13" t="s">
        <v>157</v>
      </c>
      <c r="C54" s="40">
        <v>1</v>
      </c>
      <c r="D54" s="44" t="s">
        <v>135</v>
      </c>
      <c r="E54" s="45"/>
      <c r="F54" s="30">
        <f>C54*E54</f>
        <v>0</v>
      </c>
      <c r="G54" s="43"/>
      <c r="H54" s="46">
        <f t="shared" si="8"/>
        <v>0</v>
      </c>
    </row>
    <row r="55" spans="1:8" ht="31.5" customHeight="1">
      <c r="A55" s="81" t="s">
        <v>223</v>
      </c>
      <c r="B55" s="81"/>
      <c r="C55" s="81"/>
      <c r="D55" s="81"/>
      <c r="E55" s="81"/>
      <c r="F55" s="55">
        <f>SUM(F51:F54)</f>
        <v>0</v>
      </c>
      <c r="G55" s="21" t="s">
        <v>212</v>
      </c>
      <c r="H55" s="53">
        <f>SUM(H51:H54)</f>
        <v>0</v>
      </c>
    </row>
    <row r="56" spans="1:8" ht="33" customHeight="1">
      <c r="A56" s="21" t="s">
        <v>4</v>
      </c>
      <c r="B56" s="84" t="str">
        <f>B12</f>
        <v>Zestaw mebli do pokoju kierownika</v>
      </c>
      <c r="C56" s="84"/>
      <c r="D56" s="84"/>
      <c r="E56" s="84"/>
      <c r="F56" s="84"/>
      <c r="G56" s="84"/>
      <c r="H56" s="84"/>
    </row>
    <row r="57" spans="1:8" ht="107.25" customHeight="1">
      <c r="A57" s="22" t="s">
        <v>76</v>
      </c>
      <c r="B57" s="38" t="s">
        <v>66</v>
      </c>
      <c r="C57" s="3">
        <v>1</v>
      </c>
      <c r="D57" s="24" t="s">
        <v>136</v>
      </c>
      <c r="E57" s="25"/>
      <c r="F57" s="30">
        <f>C57*E57</f>
        <v>0</v>
      </c>
      <c r="G57" s="26"/>
      <c r="H57" s="30">
        <f t="shared" ref="H57:H59" si="9">F57*G57+F57</f>
        <v>0</v>
      </c>
    </row>
    <row r="58" spans="1:8" ht="42" customHeight="1">
      <c r="A58" s="22" t="s">
        <v>77</v>
      </c>
      <c r="B58" s="13" t="s">
        <v>114</v>
      </c>
      <c r="C58" s="40">
        <v>1</v>
      </c>
      <c r="D58" s="44" t="s">
        <v>160</v>
      </c>
      <c r="E58" s="45"/>
      <c r="F58" s="30">
        <f>C58*E58</f>
        <v>0</v>
      </c>
      <c r="G58" s="43"/>
      <c r="H58" s="42">
        <f t="shared" si="9"/>
        <v>0</v>
      </c>
    </row>
    <row r="59" spans="1:8" ht="39.75" customHeight="1">
      <c r="A59" s="22" t="s">
        <v>79</v>
      </c>
      <c r="B59" s="38" t="s">
        <v>137</v>
      </c>
      <c r="C59" s="3">
        <v>1</v>
      </c>
      <c r="D59" s="24" t="s">
        <v>138</v>
      </c>
      <c r="E59" s="25"/>
      <c r="F59" s="30">
        <f>C59*E59</f>
        <v>0</v>
      </c>
      <c r="G59" s="26"/>
      <c r="H59" s="30">
        <f t="shared" si="9"/>
        <v>0</v>
      </c>
    </row>
    <row r="60" spans="1:8" ht="31.5" customHeight="1">
      <c r="A60" s="81" t="s">
        <v>222</v>
      </c>
      <c r="B60" s="81"/>
      <c r="C60" s="81"/>
      <c r="D60" s="81"/>
      <c r="E60" s="81"/>
      <c r="F60" s="55">
        <f>SUM(F57:F59)</f>
        <v>0</v>
      </c>
      <c r="G60" s="21" t="s">
        <v>212</v>
      </c>
      <c r="H60" s="53">
        <f>SUM(H57:H59)</f>
        <v>0</v>
      </c>
    </row>
    <row r="61" spans="1:8" ht="33.75" customHeight="1">
      <c r="A61" s="21" t="s">
        <v>11</v>
      </c>
      <c r="B61" s="84" t="str">
        <f>B13</f>
        <v>Zestaw mebli do magazynu</v>
      </c>
      <c r="C61" s="84"/>
      <c r="D61" s="84"/>
      <c r="E61" s="84"/>
      <c r="F61" s="84"/>
      <c r="G61" s="84"/>
      <c r="H61" s="84"/>
    </row>
    <row r="62" spans="1:8" ht="45.75" customHeight="1">
      <c r="A62" s="22" t="s">
        <v>80</v>
      </c>
      <c r="B62" s="38" t="s">
        <v>70</v>
      </c>
      <c r="C62" s="3">
        <v>5</v>
      </c>
      <c r="D62" s="24" t="s">
        <v>71</v>
      </c>
      <c r="E62" s="25"/>
      <c r="F62" s="30">
        <f>C62*E62</f>
        <v>0</v>
      </c>
      <c r="G62" s="26"/>
      <c r="H62" s="30">
        <f t="shared" ref="H62:H63" si="10">F62*G62+F62</f>
        <v>0</v>
      </c>
    </row>
    <row r="63" spans="1:8" ht="45" customHeight="1">
      <c r="A63" s="22" t="s">
        <v>81</v>
      </c>
      <c r="B63" s="38" t="s">
        <v>139</v>
      </c>
      <c r="C63" s="3">
        <v>1</v>
      </c>
      <c r="D63" s="4" t="s">
        <v>93</v>
      </c>
      <c r="E63" s="25"/>
      <c r="F63" s="30">
        <f>C63*E63</f>
        <v>0</v>
      </c>
      <c r="G63" s="29"/>
      <c r="H63" s="31">
        <f t="shared" si="10"/>
        <v>0</v>
      </c>
    </row>
    <row r="64" spans="1:8" ht="31.5" customHeight="1">
      <c r="A64" s="81" t="s">
        <v>221</v>
      </c>
      <c r="B64" s="81"/>
      <c r="C64" s="81"/>
      <c r="D64" s="81"/>
      <c r="E64" s="81"/>
      <c r="F64" s="55">
        <f>SUM(F62:F63)</f>
        <v>0</v>
      </c>
      <c r="G64" s="21" t="s">
        <v>212</v>
      </c>
      <c r="H64" s="53">
        <f>SUM(H62:H63)</f>
        <v>0</v>
      </c>
    </row>
    <row r="65" spans="1:8" ht="39" customHeight="1">
      <c r="A65" s="21" t="s">
        <v>12</v>
      </c>
      <c r="B65" s="84" t="str">
        <f>B14</f>
        <v>Zestaw mebli do pokoju socjalnego</v>
      </c>
      <c r="C65" s="84"/>
      <c r="D65" s="84"/>
      <c r="E65" s="20"/>
      <c r="F65" s="20"/>
      <c r="G65" s="20"/>
      <c r="H65" s="20"/>
    </row>
    <row r="66" spans="1:8" ht="90.75" customHeight="1">
      <c r="A66" s="22" t="s">
        <v>82</v>
      </c>
      <c r="B66" s="38" t="s">
        <v>72</v>
      </c>
      <c r="C66" s="3">
        <v>1</v>
      </c>
      <c r="D66" s="24" t="s">
        <v>140</v>
      </c>
      <c r="E66" s="25"/>
      <c r="F66" s="30">
        <f>C66*E66</f>
        <v>0</v>
      </c>
      <c r="G66" s="26"/>
      <c r="H66" s="30">
        <f t="shared" ref="H66:H68" si="11">F66*G66+F66</f>
        <v>0</v>
      </c>
    </row>
    <row r="67" spans="1:8" ht="62.25" customHeight="1">
      <c r="A67" s="22" t="s">
        <v>84</v>
      </c>
      <c r="B67" s="38" t="s">
        <v>155</v>
      </c>
      <c r="C67" s="3">
        <v>1</v>
      </c>
      <c r="D67" s="24" t="s">
        <v>156</v>
      </c>
      <c r="E67" s="25"/>
      <c r="F67" s="30">
        <f>C67*E67</f>
        <v>0</v>
      </c>
      <c r="G67" s="26"/>
      <c r="H67" s="30">
        <f t="shared" si="11"/>
        <v>0</v>
      </c>
    </row>
    <row r="68" spans="1:8" ht="45" customHeight="1">
      <c r="A68" s="22" t="s">
        <v>85</v>
      </c>
      <c r="B68" s="38" t="s">
        <v>141</v>
      </c>
      <c r="C68" s="3">
        <v>1</v>
      </c>
      <c r="D68" s="24" t="s">
        <v>174</v>
      </c>
      <c r="E68" s="27"/>
      <c r="F68" s="30">
        <f>C68*E68</f>
        <v>0</v>
      </c>
      <c r="G68" s="26"/>
      <c r="H68" s="30">
        <f t="shared" si="11"/>
        <v>0</v>
      </c>
    </row>
    <row r="69" spans="1:8" ht="31.5" customHeight="1">
      <c r="A69" s="81" t="s">
        <v>220</v>
      </c>
      <c r="B69" s="81"/>
      <c r="C69" s="81"/>
      <c r="D69" s="81"/>
      <c r="E69" s="81"/>
      <c r="F69" s="55">
        <f>SUM(F66:F68)</f>
        <v>0</v>
      </c>
      <c r="G69" s="21" t="s">
        <v>212</v>
      </c>
      <c r="H69" s="53">
        <f>SUM(H66:H68)</f>
        <v>0</v>
      </c>
    </row>
    <row r="70" spans="1:8" ht="39.75" customHeight="1">
      <c r="A70" s="21" t="s">
        <v>100</v>
      </c>
      <c r="B70" s="82" t="str">
        <f>B15</f>
        <v>Zestaw mebli do pracowni mikrobiologia gabinet</v>
      </c>
      <c r="C70" s="82"/>
      <c r="D70" s="82"/>
      <c r="E70" s="82"/>
      <c r="F70" s="82"/>
      <c r="G70" s="82"/>
      <c r="H70" s="82"/>
    </row>
    <row r="71" spans="1:8" ht="60">
      <c r="A71" s="22" t="s">
        <v>86</v>
      </c>
      <c r="B71" s="28" t="s">
        <v>66</v>
      </c>
      <c r="C71" s="3">
        <v>1</v>
      </c>
      <c r="D71" s="4" t="s">
        <v>75</v>
      </c>
      <c r="E71" s="33"/>
      <c r="F71" s="30">
        <f>C71*E71</f>
        <v>0</v>
      </c>
      <c r="G71" s="26"/>
      <c r="H71" s="34">
        <f t="shared" ref="H71:H73" si="12">F71*G71+F71</f>
        <v>0</v>
      </c>
    </row>
    <row r="72" spans="1:8" ht="44.25" customHeight="1">
      <c r="A72" s="22" t="s">
        <v>88</v>
      </c>
      <c r="B72" s="28" t="s">
        <v>142</v>
      </c>
      <c r="C72" s="3">
        <v>1</v>
      </c>
      <c r="D72" s="4" t="s">
        <v>69</v>
      </c>
      <c r="E72" s="33"/>
      <c r="F72" s="30">
        <f>C72*E72</f>
        <v>0</v>
      </c>
      <c r="G72" s="26"/>
      <c r="H72" s="34">
        <f t="shared" si="12"/>
        <v>0</v>
      </c>
    </row>
    <row r="73" spans="1:8" ht="30">
      <c r="A73" s="22" t="s">
        <v>89</v>
      </c>
      <c r="B73" s="28" t="s">
        <v>143</v>
      </c>
      <c r="C73" s="2">
        <v>1</v>
      </c>
      <c r="D73" s="24" t="s">
        <v>78</v>
      </c>
      <c r="E73" s="33"/>
      <c r="F73" s="30">
        <f>C73*E73</f>
        <v>0</v>
      </c>
      <c r="G73" s="29"/>
      <c r="H73" s="34">
        <f t="shared" si="12"/>
        <v>0</v>
      </c>
    </row>
    <row r="74" spans="1:8" ht="31.5" customHeight="1">
      <c r="A74" s="81" t="s">
        <v>219</v>
      </c>
      <c r="B74" s="81"/>
      <c r="C74" s="81"/>
      <c r="D74" s="81"/>
      <c r="E74" s="81"/>
      <c r="F74" s="55">
        <f>SUM(F71:F73)</f>
        <v>0</v>
      </c>
      <c r="G74" s="21" t="s">
        <v>212</v>
      </c>
      <c r="H74" s="53">
        <f>SUM(H71:H73)</f>
        <v>0</v>
      </c>
    </row>
    <row r="75" spans="1:8" ht="30.75" customHeight="1">
      <c r="A75" s="21" t="s">
        <v>13</v>
      </c>
      <c r="B75" s="82" t="str">
        <f>B16</f>
        <v>Zestaw mebli do pracowni mikrobiologia pracownia</v>
      </c>
      <c r="C75" s="82"/>
      <c r="D75" s="82"/>
      <c r="E75" s="82"/>
      <c r="F75" s="82"/>
      <c r="G75" s="82"/>
      <c r="H75" s="82"/>
    </row>
    <row r="76" spans="1:8" ht="158.25" customHeight="1">
      <c r="A76" s="22" t="s">
        <v>90</v>
      </c>
      <c r="B76" s="28" t="s">
        <v>67</v>
      </c>
      <c r="C76" s="3">
        <v>1</v>
      </c>
      <c r="D76" s="4" t="s">
        <v>182</v>
      </c>
      <c r="E76" s="33"/>
      <c r="F76" s="30">
        <f>C76*E76</f>
        <v>0</v>
      </c>
      <c r="G76" s="26"/>
      <c r="H76" s="34">
        <f t="shared" ref="H76:H79" si="13">F76*G76+F76</f>
        <v>0</v>
      </c>
    </row>
    <row r="77" spans="1:8" ht="90">
      <c r="A77" s="22" t="s">
        <v>101</v>
      </c>
      <c r="B77" s="49" t="s">
        <v>66</v>
      </c>
      <c r="C77" s="3">
        <v>1</v>
      </c>
      <c r="D77" s="6" t="s">
        <v>110</v>
      </c>
      <c r="E77" s="33"/>
      <c r="F77" s="30">
        <f>C77*E77</f>
        <v>0</v>
      </c>
      <c r="G77" s="26"/>
      <c r="H77" s="35">
        <f t="shared" si="13"/>
        <v>0</v>
      </c>
    </row>
    <row r="78" spans="1:8" ht="90">
      <c r="A78" s="22" t="s">
        <v>91</v>
      </c>
      <c r="B78" s="49" t="s">
        <v>66</v>
      </c>
      <c r="C78" s="3">
        <v>1</v>
      </c>
      <c r="D78" s="6" t="s">
        <v>144</v>
      </c>
      <c r="E78" s="33"/>
      <c r="F78" s="30">
        <f>C78*E78</f>
        <v>0</v>
      </c>
      <c r="G78" s="26"/>
      <c r="H78" s="35">
        <f t="shared" si="13"/>
        <v>0</v>
      </c>
    </row>
    <row r="79" spans="1:8" ht="87" customHeight="1">
      <c r="A79" s="22" t="s">
        <v>92</v>
      </c>
      <c r="B79" s="28" t="s">
        <v>66</v>
      </c>
      <c r="C79" s="2">
        <v>1</v>
      </c>
      <c r="D79" s="24" t="s">
        <v>145</v>
      </c>
      <c r="E79" s="33"/>
      <c r="F79" s="30">
        <f>C79*E79</f>
        <v>0</v>
      </c>
      <c r="G79" s="29"/>
      <c r="H79" s="34">
        <f t="shared" si="13"/>
        <v>0</v>
      </c>
    </row>
    <row r="80" spans="1:8" ht="31.5" customHeight="1">
      <c r="A80" s="81" t="s">
        <v>218</v>
      </c>
      <c r="B80" s="81"/>
      <c r="C80" s="81"/>
      <c r="D80" s="81"/>
      <c r="E80" s="81"/>
      <c r="F80" s="55">
        <f>SUM(F76:F79)</f>
        <v>0</v>
      </c>
      <c r="G80" s="21" t="s">
        <v>212</v>
      </c>
      <c r="H80" s="53">
        <f>SUM(H76:H79)</f>
        <v>0</v>
      </c>
    </row>
    <row r="81" spans="1:8" ht="33" customHeight="1">
      <c r="A81" s="21" t="s">
        <v>44</v>
      </c>
      <c r="B81" s="84" t="str">
        <f>B17</f>
        <v>Zestaw mebli do pracowni mikrobiologia pracownia II</v>
      </c>
      <c r="C81" s="84"/>
      <c r="D81" s="84"/>
      <c r="E81" s="84"/>
      <c r="F81" s="84"/>
      <c r="G81" s="84"/>
      <c r="H81" s="84"/>
    </row>
    <row r="82" spans="1:8" ht="84" customHeight="1">
      <c r="A82" s="22" t="s">
        <v>102</v>
      </c>
      <c r="B82" s="28" t="s">
        <v>66</v>
      </c>
      <c r="C82" s="3">
        <v>1</v>
      </c>
      <c r="D82" s="4" t="s">
        <v>83</v>
      </c>
      <c r="E82" s="25"/>
      <c r="F82" s="30">
        <f>C82*E82</f>
        <v>0</v>
      </c>
      <c r="G82" s="26"/>
      <c r="H82" s="30">
        <f t="shared" ref="H82:H85" si="14">F82*G82+F82</f>
        <v>0</v>
      </c>
    </row>
    <row r="83" spans="1:8" ht="50.25" customHeight="1">
      <c r="A83" s="22" t="s">
        <v>103</v>
      </c>
      <c r="B83" s="28" t="s">
        <v>176</v>
      </c>
      <c r="C83" s="3">
        <v>2</v>
      </c>
      <c r="D83" s="6" t="s">
        <v>175</v>
      </c>
      <c r="E83" s="25"/>
      <c r="F83" s="30">
        <f>C83*E83</f>
        <v>0</v>
      </c>
      <c r="G83" s="26"/>
      <c r="H83" s="30">
        <f t="shared" si="14"/>
        <v>0</v>
      </c>
    </row>
    <row r="84" spans="1:8" ht="21.75" customHeight="1">
      <c r="A84" s="22" t="s">
        <v>104</v>
      </c>
      <c r="B84" s="28" t="s">
        <v>153</v>
      </c>
      <c r="C84" s="3">
        <v>2</v>
      </c>
      <c r="D84" s="6" t="s">
        <v>154</v>
      </c>
      <c r="E84" s="25"/>
      <c r="F84" s="30">
        <f>C84*E84</f>
        <v>0</v>
      </c>
      <c r="G84" s="26"/>
      <c r="H84" s="30">
        <f t="shared" si="14"/>
        <v>0</v>
      </c>
    </row>
    <row r="85" spans="1:8" ht="59.25" customHeight="1">
      <c r="A85" s="22" t="s">
        <v>105</v>
      </c>
      <c r="B85" s="28" t="s">
        <v>66</v>
      </c>
      <c r="C85" s="3">
        <v>1</v>
      </c>
      <c r="D85" s="4" t="s">
        <v>161</v>
      </c>
      <c r="E85" s="25"/>
      <c r="F85" s="30">
        <f>C85*E85</f>
        <v>0</v>
      </c>
      <c r="G85" s="26"/>
      <c r="H85" s="30">
        <f t="shared" si="14"/>
        <v>0</v>
      </c>
    </row>
    <row r="86" spans="1:8" ht="31.5" customHeight="1">
      <c r="A86" s="81" t="s">
        <v>217</v>
      </c>
      <c r="B86" s="81"/>
      <c r="C86" s="81"/>
      <c r="D86" s="81"/>
      <c r="E86" s="81"/>
      <c r="F86" s="55">
        <f>SUM(F82:F85)</f>
        <v>0</v>
      </c>
      <c r="G86" s="21" t="s">
        <v>212</v>
      </c>
      <c r="H86" s="53">
        <f>SUM(H82:H85)</f>
        <v>0</v>
      </c>
    </row>
    <row r="87" spans="1:8" ht="30.75" customHeight="1">
      <c r="A87" s="21">
        <v>14</v>
      </c>
      <c r="B87" s="82" t="str">
        <f>B18</f>
        <v>Zestaw mebli do pracowni serologia gabinet</v>
      </c>
      <c r="C87" s="82"/>
      <c r="D87" s="82"/>
      <c r="E87" s="82"/>
      <c r="F87" s="82"/>
      <c r="G87" s="82"/>
      <c r="H87" s="82"/>
    </row>
    <row r="88" spans="1:8" ht="60">
      <c r="A88" s="22" t="s">
        <v>106</v>
      </c>
      <c r="B88" s="4" t="s">
        <v>66</v>
      </c>
      <c r="C88" s="3">
        <v>1</v>
      </c>
      <c r="D88" s="4" t="s">
        <v>146</v>
      </c>
      <c r="E88" s="33"/>
      <c r="F88" s="30">
        <f>C88*E88</f>
        <v>0</v>
      </c>
      <c r="G88" s="26"/>
      <c r="H88" s="34">
        <f t="shared" ref="H88:H90" si="15">F88*G88+F88</f>
        <v>0</v>
      </c>
    </row>
    <row r="89" spans="1:8" ht="45" customHeight="1">
      <c r="A89" s="22" t="s">
        <v>107</v>
      </c>
      <c r="B89" s="24" t="s">
        <v>142</v>
      </c>
      <c r="C89" s="3">
        <v>1</v>
      </c>
      <c r="D89" s="6" t="s">
        <v>87</v>
      </c>
      <c r="E89" s="33"/>
      <c r="F89" s="30">
        <f>C89*E89</f>
        <v>0</v>
      </c>
      <c r="G89" s="26"/>
      <c r="H89" s="35">
        <f t="shared" si="15"/>
        <v>0</v>
      </c>
    </row>
    <row r="90" spans="1:8" ht="42.75" customHeight="1">
      <c r="A90" s="22" t="s">
        <v>108</v>
      </c>
      <c r="B90" s="24" t="s">
        <v>139</v>
      </c>
      <c r="C90" s="3">
        <v>2</v>
      </c>
      <c r="D90" s="6" t="s">
        <v>147</v>
      </c>
      <c r="E90" s="36"/>
      <c r="F90" s="30">
        <f>C90*E90</f>
        <v>0</v>
      </c>
      <c r="G90" s="32"/>
      <c r="H90" s="37">
        <f t="shared" si="15"/>
        <v>0</v>
      </c>
    </row>
    <row r="91" spans="1:8" ht="31.5" customHeight="1">
      <c r="A91" s="81" t="s">
        <v>216</v>
      </c>
      <c r="B91" s="81"/>
      <c r="C91" s="81"/>
      <c r="D91" s="81"/>
      <c r="E91" s="81"/>
      <c r="F91" s="55">
        <f>SUM(F88:F90)</f>
        <v>0</v>
      </c>
      <c r="G91" s="21" t="s">
        <v>212</v>
      </c>
      <c r="H91" s="53">
        <f>SUM(H88:H90)</f>
        <v>0</v>
      </c>
    </row>
    <row r="92" spans="1:8" ht="24.75" customHeight="1">
      <c r="A92" s="21" t="s">
        <v>61</v>
      </c>
      <c r="B92" s="84" t="str">
        <f>B19</f>
        <v>Zestaw mebli do pracowni bank krwi</v>
      </c>
      <c r="C92" s="84"/>
      <c r="D92" s="84"/>
      <c r="E92" s="84"/>
      <c r="F92" s="84"/>
      <c r="G92" s="84"/>
      <c r="H92" s="84"/>
    </row>
    <row r="93" spans="1:8" ht="75">
      <c r="A93" s="22" t="s">
        <v>109</v>
      </c>
      <c r="B93" s="38" t="s">
        <v>66</v>
      </c>
      <c r="C93" s="3">
        <v>1</v>
      </c>
      <c r="D93" s="24" t="s">
        <v>177</v>
      </c>
      <c r="E93" s="25"/>
      <c r="F93" s="30">
        <f>C93*E93</f>
        <v>0</v>
      </c>
      <c r="G93" s="26"/>
      <c r="H93" s="30">
        <f t="shared" ref="H93" si="16">F93*G93+F93</f>
        <v>0</v>
      </c>
    </row>
    <row r="94" spans="1:8" ht="31.5" customHeight="1">
      <c r="A94" s="81" t="s">
        <v>215</v>
      </c>
      <c r="B94" s="81"/>
      <c r="C94" s="81"/>
      <c r="D94" s="81"/>
      <c r="E94" s="81"/>
      <c r="F94" s="55">
        <f>SUM(F93)</f>
        <v>0</v>
      </c>
      <c r="G94" s="21" t="s">
        <v>212</v>
      </c>
      <c r="H94" s="53">
        <f>SUM(H93)</f>
        <v>0</v>
      </c>
    </row>
    <row r="95" spans="1:8" ht="33.75" customHeight="1">
      <c r="A95" s="21" t="s">
        <v>62</v>
      </c>
      <c r="B95" s="84" t="str">
        <f>B20</f>
        <v>Zestaw mebli do pracowni serologia pracowni</v>
      </c>
      <c r="C95" s="84"/>
      <c r="D95" s="84"/>
      <c r="E95" s="84"/>
      <c r="F95" s="84"/>
      <c r="G95" s="84"/>
      <c r="H95" s="84"/>
    </row>
    <row r="96" spans="1:8" ht="102.75" customHeight="1">
      <c r="A96" s="22" t="s">
        <v>122</v>
      </c>
      <c r="B96" s="38" t="s">
        <v>66</v>
      </c>
      <c r="C96" s="3">
        <v>1</v>
      </c>
      <c r="D96" s="24" t="s">
        <v>148</v>
      </c>
      <c r="E96" s="25"/>
      <c r="F96" s="30">
        <f>C96*E96</f>
        <v>0</v>
      </c>
      <c r="G96" s="26"/>
      <c r="H96" s="30">
        <f t="shared" ref="H96:H99" si="17">F96*G96+F96</f>
        <v>0</v>
      </c>
    </row>
    <row r="97" spans="1:8" ht="90" customHeight="1">
      <c r="A97" s="22" t="s">
        <v>162</v>
      </c>
      <c r="B97" s="38" t="s">
        <v>66</v>
      </c>
      <c r="C97" s="3">
        <v>1</v>
      </c>
      <c r="D97" s="24" t="s">
        <v>152</v>
      </c>
      <c r="E97" s="25"/>
      <c r="F97" s="30">
        <f>C97*E97</f>
        <v>0</v>
      </c>
      <c r="G97" s="26"/>
      <c r="H97" s="30">
        <f t="shared" si="17"/>
        <v>0</v>
      </c>
    </row>
    <row r="98" spans="1:8" ht="90" customHeight="1">
      <c r="A98" s="22" t="s">
        <v>163</v>
      </c>
      <c r="B98" s="15" t="s">
        <v>66</v>
      </c>
      <c r="C98" s="2">
        <v>1</v>
      </c>
      <c r="D98" s="49" t="s">
        <v>149</v>
      </c>
      <c r="E98" s="27"/>
      <c r="F98" s="30">
        <f>C98*E98</f>
        <v>0</v>
      </c>
      <c r="G98" s="26"/>
      <c r="H98" s="30">
        <f t="shared" si="17"/>
        <v>0</v>
      </c>
    </row>
    <row r="99" spans="1:8" ht="90" customHeight="1">
      <c r="A99" s="22" t="s">
        <v>164</v>
      </c>
      <c r="B99" s="38" t="s">
        <v>66</v>
      </c>
      <c r="C99" s="3">
        <v>1</v>
      </c>
      <c r="D99" s="24" t="s">
        <v>150</v>
      </c>
      <c r="E99" s="25"/>
      <c r="F99" s="30">
        <f>C99*E99</f>
        <v>0</v>
      </c>
      <c r="G99" s="26"/>
      <c r="H99" s="30">
        <f t="shared" si="17"/>
        <v>0</v>
      </c>
    </row>
    <row r="100" spans="1:8" ht="31.5" customHeight="1">
      <c r="A100" s="81" t="s">
        <v>214</v>
      </c>
      <c r="B100" s="81"/>
      <c r="C100" s="81"/>
      <c r="D100" s="81"/>
      <c r="E100" s="81"/>
      <c r="F100" s="55">
        <f>SUM(F96:F99)</f>
        <v>0</v>
      </c>
      <c r="G100" s="21" t="s">
        <v>212</v>
      </c>
      <c r="H100" s="53">
        <f>SUM(H96:H99)</f>
        <v>0</v>
      </c>
    </row>
    <row r="101" spans="1:8" ht="36" customHeight="1">
      <c r="A101" s="21" t="s">
        <v>63</v>
      </c>
      <c r="B101" s="84" t="str">
        <f>B21</f>
        <v>Zestaw mebli do pracowni biologi molekuralnej</v>
      </c>
      <c r="C101" s="84"/>
      <c r="D101" s="84"/>
      <c r="E101" s="84"/>
      <c r="F101" s="84"/>
      <c r="G101" s="84"/>
      <c r="H101" s="84"/>
    </row>
    <row r="102" spans="1:8" ht="50.25" customHeight="1">
      <c r="A102" s="22" t="s">
        <v>165</v>
      </c>
      <c r="B102" s="28" t="s">
        <v>178</v>
      </c>
      <c r="C102" s="2">
        <v>1</v>
      </c>
      <c r="D102" s="24" t="s">
        <v>179</v>
      </c>
      <c r="E102" s="33"/>
      <c r="F102" s="30">
        <f>C102*E102</f>
        <v>0</v>
      </c>
      <c r="G102" s="43"/>
      <c r="H102" s="42">
        <f t="shared" ref="H102:H104" si="18">F102*G102+F102</f>
        <v>0</v>
      </c>
    </row>
    <row r="103" spans="1:8" ht="50.25" customHeight="1">
      <c r="A103" s="22" t="s">
        <v>166</v>
      </c>
      <c r="B103" s="28" t="s">
        <v>178</v>
      </c>
      <c r="C103" s="2">
        <v>1</v>
      </c>
      <c r="D103" s="24" t="s">
        <v>180</v>
      </c>
      <c r="E103" s="33"/>
      <c r="F103" s="30">
        <f t="shared" ref="F103:F104" si="19">C103*E103</f>
        <v>0</v>
      </c>
      <c r="G103" s="43"/>
      <c r="H103" s="42">
        <f t="shared" si="18"/>
        <v>0</v>
      </c>
    </row>
    <row r="104" spans="1:8" ht="75">
      <c r="A104" s="22" t="s">
        <v>167</v>
      </c>
      <c r="B104" s="28" t="s">
        <v>66</v>
      </c>
      <c r="C104" s="2">
        <v>1</v>
      </c>
      <c r="D104" s="24" t="s">
        <v>151</v>
      </c>
      <c r="E104" s="33"/>
      <c r="F104" s="30">
        <f t="shared" si="19"/>
        <v>0</v>
      </c>
      <c r="G104" s="43"/>
      <c r="H104" s="42">
        <f t="shared" si="18"/>
        <v>0</v>
      </c>
    </row>
    <row r="105" spans="1:8" ht="31.5" customHeight="1">
      <c r="A105" s="81" t="s">
        <v>213</v>
      </c>
      <c r="B105" s="81"/>
      <c r="C105" s="81"/>
      <c r="D105" s="81"/>
      <c r="E105" s="81"/>
      <c r="F105" s="55">
        <f>SUM(F102:F104)</f>
        <v>0</v>
      </c>
      <c r="G105" s="21" t="s">
        <v>212</v>
      </c>
      <c r="H105" s="53">
        <f>SUM(H102:H104)</f>
        <v>0</v>
      </c>
    </row>
    <row r="106" spans="1:8" ht="36" customHeight="1">
      <c r="A106" s="21" t="s">
        <v>8</v>
      </c>
      <c r="B106" s="82" t="s">
        <v>96</v>
      </c>
      <c r="C106" s="82"/>
      <c r="D106" s="82"/>
      <c r="E106" s="7" t="s">
        <v>24</v>
      </c>
      <c r="F106" s="76" t="s">
        <v>232</v>
      </c>
      <c r="G106" s="76"/>
      <c r="H106" s="76"/>
    </row>
    <row r="107" spans="1:8" ht="150.75" customHeight="1">
      <c r="A107" s="22" t="s">
        <v>5</v>
      </c>
      <c r="B107" s="73" t="s">
        <v>115</v>
      </c>
      <c r="C107" s="73"/>
      <c r="D107" s="73"/>
      <c r="E107" s="2" t="s">
        <v>21</v>
      </c>
      <c r="F107" s="80"/>
      <c r="G107" s="80"/>
      <c r="H107" s="80"/>
    </row>
    <row r="108" spans="1:8" ht="75.75" customHeight="1">
      <c r="A108" s="22" t="s">
        <v>0</v>
      </c>
      <c r="B108" s="73" t="s">
        <v>190</v>
      </c>
      <c r="C108" s="73"/>
      <c r="D108" s="73"/>
      <c r="E108" s="2" t="s">
        <v>21</v>
      </c>
      <c r="F108" s="80"/>
      <c r="G108" s="80"/>
      <c r="H108" s="80"/>
    </row>
    <row r="109" spans="1:8" ht="110.25" customHeight="1">
      <c r="A109" s="22" t="s">
        <v>6</v>
      </c>
      <c r="B109" s="73" t="s">
        <v>94</v>
      </c>
      <c r="C109" s="73"/>
      <c r="D109" s="73"/>
      <c r="E109" s="2" t="s">
        <v>21</v>
      </c>
      <c r="F109" s="80"/>
      <c r="G109" s="80"/>
      <c r="H109" s="80"/>
    </row>
    <row r="110" spans="1:8" ht="55.5" customHeight="1">
      <c r="A110" s="22" t="s">
        <v>1</v>
      </c>
      <c r="B110" s="73" t="s">
        <v>192</v>
      </c>
      <c r="C110" s="73"/>
      <c r="D110" s="73"/>
      <c r="E110" s="2" t="s">
        <v>21</v>
      </c>
      <c r="F110" s="80"/>
      <c r="G110" s="80"/>
      <c r="H110" s="80"/>
    </row>
    <row r="111" spans="1:8" ht="37.5" customHeight="1">
      <c r="A111" s="22" t="s">
        <v>2</v>
      </c>
      <c r="B111" s="73" t="s">
        <v>191</v>
      </c>
      <c r="C111" s="73"/>
      <c r="D111" s="73"/>
      <c r="E111" s="2" t="s">
        <v>21</v>
      </c>
      <c r="F111" s="80"/>
      <c r="G111" s="80"/>
      <c r="H111" s="80"/>
    </row>
    <row r="112" spans="1:8" ht="55.5" customHeight="1">
      <c r="A112" s="22" t="s">
        <v>7</v>
      </c>
      <c r="B112" s="73" t="s">
        <v>56</v>
      </c>
      <c r="C112" s="73"/>
      <c r="D112" s="73"/>
      <c r="E112" s="2" t="s">
        <v>21</v>
      </c>
      <c r="F112" s="85"/>
      <c r="G112" s="85"/>
      <c r="H112" s="85"/>
    </row>
    <row r="113" spans="1:8" ht="29.25" customHeight="1">
      <c r="A113" s="21" t="s">
        <v>8</v>
      </c>
      <c r="B113" s="75" t="s">
        <v>97</v>
      </c>
      <c r="C113" s="75"/>
      <c r="D113" s="75"/>
      <c r="E113" s="7" t="s">
        <v>24</v>
      </c>
      <c r="F113" s="76" t="s">
        <v>232</v>
      </c>
      <c r="G113" s="76"/>
      <c r="H113" s="76"/>
    </row>
    <row r="114" spans="1:8" ht="67.5" customHeight="1">
      <c r="A114" s="22" t="s">
        <v>5</v>
      </c>
      <c r="B114" s="73" t="s">
        <v>14</v>
      </c>
      <c r="C114" s="73"/>
      <c r="D114" s="73"/>
      <c r="E114" s="2" t="s">
        <v>21</v>
      </c>
      <c r="F114" s="80"/>
      <c r="G114" s="80"/>
      <c r="H114" s="80"/>
    </row>
    <row r="115" spans="1:8" ht="50.25" customHeight="1">
      <c r="A115" s="22" t="s">
        <v>0</v>
      </c>
      <c r="B115" s="73" t="s">
        <v>15</v>
      </c>
      <c r="C115" s="73"/>
      <c r="D115" s="73"/>
      <c r="E115" s="2" t="s">
        <v>21</v>
      </c>
      <c r="F115" s="80"/>
      <c r="G115" s="80"/>
      <c r="H115" s="80"/>
    </row>
    <row r="116" spans="1:8" ht="67.5" customHeight="1">
      <c r="A116" s="22" t="s">
        <v>6</v>
      </c>
      <c r="B116" s="73" t="s">
        <v>16</v>
      </c>
      <c r="C116" s="73"/>
      <c r="D116" s="73"/>
      <c r="E116" s="2" t="s">
        <v>21</v>
      </c>
      <c r="F116" s="80"/>
      <c r="G116" s="80"/>
      <c r="H116" s="80"/>
    </row>
    <row r="117" spans="1:8" ht="67.5" customHeight="1">
      <c r="A117" s="22" t="s">
        <v>1</v>
      </c>
      <c r="B117" s="73" t="s">
        <v>17</v>
      </c>
      <c r="C117" s="73"/>
      <c r="D117" s="73"/>
      <c r="E117" s="2" t="s">
        <v>21</v>
      </c>
      <c r="F117" s="80"/>
      <c r="G117" s="80"/>
      <c r="H117" s="80"/>
    </row>
    <row r="118" spans="1:8" ht="36.75" customHeight="1">
      <c r="A118" s="22" t="s">
        <v>2</v>
      </c>
      <c r="B118" s="73" t="s">
        <v>18</v>
      </c>
      <c r="C118" s="73"/>
      <c r="D118" s="73"/>
      <c r="E118" s="2" t="s">
        <v>21</v>
      </c>
      <c r="F118" s="80"/>
      <c r="G118" s="80"/>
      <c r="H118" s="80"/>
    </row>
    <row r="119" spans="1:8" ht="36.75" customHeight="1">
      <c r="A119" s="22" t="s">
        <v>7</v>
      </c>
      <c r="B119" s="73" t="s">
        <v>123</v>
      </c>
      <c r="C119" s="73"/>
      <c r="D119" s="73"/>
      <c r="E119" s="2" t="s">
        <v>21</v>
      </c>
      <c r="F119" s="80"/>
      <c r="G119" s="80"/>
      <c r="H119" s="80"/>
    </row>
    <row r="120" spans="1:8" ht="36.75" customHeight="1">
      <c r="A120" s="22" t="s">
        <v>3</v>
      </c>
      <c r="B120" s="73" t="s">
        <v>59</v>
      </c>
      <c r="C120" s="73"/>
      <c r="D120" s="73"/>
      <c r="E120" s="2" t="s">
        <v>21</v>
      </c>
      <c r="F120" s="80"/>
      <c r="G120" s="80"/>
      <c r="H120" s="80"/>
    </row>
    <row r="121" spans="1:8" ht="35.25" customHeight="1">
      <c r="A121" s="16" t="s">
        <v>8</v>
      </c>
      <c r="B121" s="82" t="s">
        <v>98</v>
      </c>
      <c r="C121" s="82"/>
      <c r="D121" s="82"/>
      <c r="E121" s="7" t="s">
        <v>24</v>
      </c>
      <c r="F121" s="76" t="s">
        <v>235</v>
      </c>
      <c r="G121" s="76"/>
      <c r="H121" s="76"/>
    </row>
    <row r="122" spans="1:8" ht="38.25" customHeight="1">
      <c r="A122" s="22" t="s">
        <v>5</v>
      </c>
      <c r="B122" s="83" t="s">
        <v>95</v>
      </c>
      <c r="C122" s="83"/>
      <c r="D122" s="83"/>
      <c r="E122" s="61" t="s">
        <v>233</v>
      </c>
      <c r="F122" s="80"/>
      <c r="G122" s="80"/>
      <c r="H122" s="80"/>
    </row>
    <row r="123" spans="1:8" ht="63" customHeight="1">
      <c r="A123" s="22" t="s">
        <v>0</v>
      </c>
      <c r="B123" s="73" t="s">
        <v>188</v>
      </c>
      <c r="C123" s="73"/>
      <c r="D123" s="73"/>
      <c r="E123" s="2" t="s">
        <v>236</v>
      </c>
      <c r="F123" s="80"/>
      <c r="G123" s="80"/>
      <c r="H123" s="80"/>
    </row>
    <row r="124" spans="1:8" ht="61.5" customHeight="1">
      <c r="A124" s="22" t="s">
        <v>6</v>
      </c>
      <c r="B124" s="73" t="s">
        <v>186</v>
      </c>
      <c r="C124" s="73"/>
      <c r="D124" s="73"/>
      <c r="E124" s="2" t="s">
        <v>236</v>
      </c>
      <c r="F124" s="80"/>
      <c r="G124" s="80"/>
      <c r="H124" s="80"/>
    </row>
    <row r="125" spans="1:8" ht="61.5" customHeight="1">
      <c r="A125" s="22" t="s">
        <v>1</v>
      </c>
      <c r="B125" s="73" t="s">
        <v>187</v>
      </c>
      <c r="C125" s="73"/>
      <c r="D125" s="73"/>
      <c r="E125" s="2" t="s">
        <v>236</v>
      </c>
      <c r="F125" s="80"/>
      <c r="G125" s="80"/>
      <c r="H125" s="80"/>
    </row>
    <row r="126" spans="1:8" ht="61.5" customHeight="1">
      <c r="A126" s="22" t="s">
        <v>2</v>
      </c>
      <c r="B126" s="73" t="s">
        <v>185</v>
      </c>
      <c r="C126" s="73"/>
      <c r="D126" s="73"/>
      <c r="E126" s="2" t="s">
        <v>236</v>
      </c>
      <c r="F126" s="80"/>
      <c r="G126" s="80"/>
      <c r="H126" s="80"/>
    </row>
    <row r="127" spans="1:8" ht="61.5" customHeight="1">
      <c r="A127" s="22" t="s">
        <v>4</v>
      </c>
      <c r="B127" s="73" t="s">
        <v>184</v>
      </c>
      <c r="C127" s="73"/>
      <c r="D127" s="73"/>
      <c r="E127" s="2" t="s">
        <v>236</v>
      </c>
      <c r="F127" s="80"/>
      <c r="G127" s="80"/>
      <c r="H127" s="80"/>
    </row>
    <row r="128" spans="1:8" ht="61.5" customHeight="1">
      <c r="A128" s="22" t="s">
        <v>11</v>
      </c>
      <c r="B128" s="73" t="s">
        <v>183</v>
      </c>
      <c r="C128" s="73"/>
      <c r="D128" s="73"/>
      <c r="E128" s="2" t="s">
        <v>236</v>
      </c>
      <c r="F128" s="80"/>
      <c r="G128" s="80"/>
      <c r="H128" s="80"/>
    </row>
    <row r="129" spans="1:8" ht="53.25" customHeight="1">
      <c r="A129" s="22" t="s">
        <v>12</v>
      </c>
      <c r="B129" s="73" t="s">
        <v>189</v>
      </c>
      <c r="C129" s="73"/>
      <c r="D129" s="73"/>
      <c r="E129" s="2" t="s">
        <v>237</v>
      </c>
      <c r="F129" s="80"/>
      <c r="G129" s="80"/>
      <c r="H129" s="80"/>
    </row>
    <row r="130" spans="1:8" ht="33.75" customHeight="1">
      <c r="A130" s="75" t="s">
        <v>22</v>
      </c>
      <c r="B130" s="75"/>
      <c r="C130" s="75"/>
      <c r="D130" s="75"/>
      <c r="E130" s="75"/>
      <c r="F130" s="75"/>
      <c r="G130" s="75"/>
      <c r="H130" s="75"/>
    </row>
    <row r="131" spans="1:8" ht="29.25" customHeight="1">
      <c r="A131" s="72" t="s">
        <v>23</v>
      </c>
      <c r="B131" s="72"/>
      <c r="C131" s="72"/>
      <c r="D131" s="72"/>
      <c r="E131" s="12" t="s">
        <v>24</v>
      </c>
      <c r="F131" s="9" t="s">
        <v>25</v>
      </c>
      <c r="G131" s="72" t="s">
        <v>26</v>
      </c>
      <c r="H131" s="72"/>
    </row>
    <row r="132" spans="1:8" ht="51.75" customHeight="1">
      <c r="A132" s="3" t="s">
        <v>5</v>
      </c>
      <c r="B132" s="73" t="s">
        <v>171</v>
      </c>
      <c r="C132" s="73"/>
      <c r="D132" s="73"/>
      <c r="E132" s="3" t="s">
        <v>121</v>
      </c>
      <c r="F132" s="3" t="s">
        <v>65</v>
      </c>
      <c r="G132" s="74"/>
      <c r="H132" s="74"/>
    </row>
    <row r="133" spans="1:8" ht="29.25" customHeight="1">
      <c r="A133" s="75" t="s">
        <v>29</v>
      </c>
      <c r="B133" s="75"/>
      <c r="C133" s="75"/>
      <c r="D133" s="75"/>
      <c r="E133" s="75"/>
      <c r="F133" s="75"/>
      <c r="G133" s="75"/>
      <c r="H133" s="75"/>
    </row>
    <row r="134" spans="1:8" ht="30" customHeight="1">
      <c r="A134" s="72" t="s">
        <v>30</v>
      </c>
      <c r="B134" s="72"/>
      <c r="C134" s="72"/>
      <c r="D134" s="72"/>
      <c r="E134" s="72" t="s">
        <v>24</v>
      </c>
      <c r="F134" s="72"/>
      <c r="G134" s="76" t="s">
        <v>234</v>
      </c>
      <c r="H134" s="76"/>
    </row>
    <row r="135" spans="1:8" ht="24.75" customHeight="1">
      <c r="A135" s="3" t="s">
        <v>5</v>
      </c>
      <c r="B135" s="73" t="s">
        <v>32</v>
      </c>
      <c r="C135" s="73"/>
      <c r="D135" s="73"/>
      <c r="E135" s="74" t="s">
        <v>33</v>
      </c>
      <c r="F135" s="74"/>
      <c r="G135" s="74"/>
      <c r="H135" s="74"/>
    </row>
    <row r="136" spans="1:8" ht="23.25" customHeight="1">
      <c r="A136" s="3" t="s">
        <v>0</v>
      </c>
      <c r="B136" s="73" t="s">
        <v>43</v>
      </c>
      <c r="C136" s="73"/>
      <c r="D136" s="73"/>
      <c r="E136" s="74" t="s">
        <v>34</v>
      </c>
      <c r="F136" s="74"/>
      <c r="G136" s="74"/>
      <c r="H136" s="74"/>
    </row>
    <row r="137" spans="1:8" ht="24.75" customHeight="1">
      <c r="A137" s="3" t="s">
        <v>6</v>
      </c>
      <c r="B137" s="73" t="s">
        <v>35</v>
      </c>
      <c r="C137" s="73"/>
      <c r="D137" s="73"/>
      <c r="E137" s="74" t="s">
        <v>34</v>
      </c>
      <c r="F137" s="74"/>
      <c r="G137" s="74"/>
      <c r="H137" s="74"/>
    </row>
    <row r="138" spans="1:8" ht="32.25" customHeight="1">
      <c r="A138" s="75" t="s">
        <v>36</v>
      </c>
      <c r="B138" s="75"/>
      <c r="C138" s="75"/>
      <c r="D138" s="75"/>
      <c r="E138" s="75"/>
      <c r="F138" s="75"/>
      <c r="G138" s="75"/>
      <c r="H138" s="75"/>
    </row>
    <row r="139" spans="1:8" ht="35.25" customHeight="1">
      <c r="A139" s="75" t="s">
        <v>37</v>
      </c>
      <c r="B139" s="75"/>
      <c r="C139" s="75"/>
      <c r="D139" s="75"/>
      <c r="E139" s="75"/>
      <c r="F139" s="75"/>
      <c r="G139" s="75"/>
      <c r="H139" s="75"/>
    </row>
    <row r="140" spans="1:8" ht="45" customHeight="1">
      <c r="A140" s="78" t="s">
        <v>230</v>
      </c>
      <c r="B140" s="79"/>
      <c r="C140" s="79"/>
      <c r="D140" s="79"/>
      <c r="E140" s="79"/>
      <c r="F140" s="79"/>
      <c r="G140" s="79"/>
      <c r="H140" s="79"/>
    </row>
    <row r="141" spans="1:8" ht="97.5" customHeight="1">
      <c r="A141" s="78" t="s">
        <v>231</v>
      </c>
      <c r="B141" s="79"/>
      <c r="C141" s="79"/>
      <c r="D141" s="79"/>
      <c r="E141" s="79"/>
      <c r="F141" s="79"/>
      <c r="G141" s="79"/>
      <c r="H141" s="79"/>
    </row>
    <row r="142" spans="1:8" ht="41.25" customHeight="1">
      <c r="A142" s="77" t="s">
        <v>49</v>
      </c>
      <c r="B142" s="77"/>
      <c r="C142" s="77"/>
      <c r="D142" s="77" t="s">
        <v>50</v>
      </c>
      <c r="E142" s="77"/>
      <c r="F142" s="77"/>
      <c r="G142" s="77"/>
      <c r="H142" s="77"/>
    </row>
    <row r="143" spans="1:8" ht="30.75" customHeight="1">
      <c r="A143" s="77" t="s">
        <v>51</v>
      </c>
      <c r="B143" s="77"/>
      <c r="C143" s="77"/>
      <c r="D143" s="77" t="s">
        <v>52</v>
      </c>
      <c r="E143" s="77"/>
      <c r="F143" s="77"/>
      <c r="G143" s="77"/>
      <c r="H143" s="77"/>
    </row>
    <row r="144" spans="1:8" ht="36" customHeight="1">
      <c r="A144" s="77" t="s">
        <v>53</v>
      </c>
      <c r="B144" s="77"/>
      <c r="C144" s="77"/>
      <c r="D144" s="77"/>
      <c r="E144" s="77"/>
      <c r="F144" s="77"/>
      <c r="G144" s="77"/>
      <c r="H144" s="77"/>
    </row>
  </sheetData>
  <mergeCells count="112">
    <mergeCell ref="B108:D108"/>
    <mergeCell ref="B111:D111"/>
    <mergeCell ref="F111:H111"/>
    <mergeCell ref="B110:D110"/>
    <mergeCell ref="F108:H108"/>
    <mergeCell ref="B109:D109"/>
    <mergeCell ref="F109:H109"/>
    <mergeCell ref="B112:D112"/>
    <mergeCell ref="F112:H112"/>
    <mergeCell ref="F110:H110"/>
    <mergeCell ref="B61:H61"/>
    <mergeCell ref="B70:H70"/>
    <mergeCell ref="B75:H75"/>
    <mergeCell ref="B81:H81"/>
    <mergeCell ref="B87:H87"/>
    <mergeCell ref="B92:H92"/>
    <mergeCell ref="B106:D106"/>
    <mergeCell ref="F106:H106"/>
    <mergeCell ref="B107:D107"/>
    <mergeCell ref="F107:H107"/>
    <mergeCell ref="B65:D65"/>
    <mergeCell ref="B95:H95"/>
    <mergeCell ref="B101:H101"/>
    <mergeCell ref="A1:H1"/>
    <mergeCell ref="A2:H2"/>
    <mergeCell ref="A3:H3"/>
    <mergeCell ref="B23:H23"/>
    <mergeCell ref="B28:H28"/>
    <mergeCell ref="B32:H32"/>
    <mergeCell ref="B35:H35"/>
    <mergeCell ref="B46:H46"/>
    <mergeCell ref="B56:H56"/>
    <mergeCell ref="B50:H50"/>
    <mergeCell ref="A27:E27"/>
    <mergeCell ref="B41:H41"/>
    <mergeCell ref="A31:E31"/>
    <mergeCell ref="A34:E34"/>
    <mergeCell ref="A40:E40"/>
    <mergeCell ref="A45:E45"/>
    <mergeCell ref="A49:E49"/>
    <mergeCell ref="A55:E55"/>
    <mergeCell ref="F121:H121"/>
    <mergeCell ref="B122:D122"/>
    <mergeCell ref="F122:H122"/>
    <mergeCell ref="B114:D114"/>
    <mergeCell ref="F114:H114"/>
    <mergeCell ref="B115:D115"/>
    <mergeCell ref="F115:H115"/>
    <mergeCell ref="B116:D116"/>
    <mergeCell ref="F116:H116"/>
    <mergeCell ref="B117:D117"/>
    <mergeCell ref="F117:H117"/>
    <mergeCell ref="B118:D118"/>
    <mergeCell ref="A60:E60"/>
    <mergeCell ref="B113:D113"/>
    <mergeCell ref="F113:H113"/>
    <mergeCell ref="B123:D123"/>
    <mergeCell ref="F123:H123"/>
    <mergeCell ref="B124:D124"/>
    <mergeCell ref="F124:H124"/>
    <mergeCell ref="B125:D125"/>
    <mergeCell ref="F125:H125"/>
    <mergeCell ref="F118:H118"/>
    <mergeCell ref="B119:D119"/>
    <mergeCell ref="F119:H119"/>
    <mergeCell ref="B120:D120"/>
    <mergeCell ref="F120:H120"/>
    <mergeCell ref="B121:D121"/>
    <mergeCell ref="A64:E64"/>
    <mergeCell ref="A69:E69"/>
    <mergeCell ref="A74:E74"/>
    <mergeCell ref="A80:E80"/>
    <mergeCell ref="A86:E86"/>
    <mergeCell ref="A91:E91"/>
    <mergeCell ref="A94:E94"/>
    <mergeCell ref="A100:E100"/>
    <mergeCell ref="A105:E105"/>
    <mergeCell ref="A130:H130"/>
    <mergeCell ref="B127:D127"/>
    <mergeCell ref="F127:H127"/>
    <mergeCell ref="B128:D128"/>
    <mergeCell ref="F128:H128"/>
    <mergeCell ref="B129:D129"/>
    <mergeCell ref="F129:H129"/>
    <mergeCell ref="B126:D126"/>
    <mergeCell ref="F126:H126"/>
    <mergeCell ref="D142:H142"/>
    <mergeCell ref="D143:H143"/>
    <mergeCell ref="A144:H144"/>
    <mergeCell ref="B135:D135"/>
    <mergeCell ref="G135:H135"/>
    <mergeCell ref="B136:D136"/>
    <mergeCell ref="G136:H136"/>
    <mergeCell ref="B137:D137"/>
    <mergeCell ref="G137:H137"/>
    <mergeCell ref="A142:C142"/>
    <mergeCell ref="A143:C143"/>
    <mergeCell ref="E135:F135"/>
    <mergeCell ref="E136:F136"/>
    <mergeCell ref="E137:F137"/>
    <mergeCell ref="A140:H140"/>
    <mergeCell ref="A141:H141"/>
    <mergeCell ref="A131:D131"/>
    <mergeCell ref="G131:H131"/>
    <mergeCell ref="B132:D132"/>
    <mergeCell ref="G132:H132"/>
    <mergeCell ref="A133:H133"/>
    <mergeCell ref="A138:H138"/>
    <mergeCell ref="A139:H139"/>
    <mergeCell ref="A134:D134"/>
    <mergeCell ref="E134:F134"/>
    <mergeCell ref="G134:H134"/>
  </mergeCells>
  <phoneticPr fontId="23" type="noConversion"/>
  <pageMargins left="0.25" right="0.25" top="0.75" bottom="0.75" header="0.3" footer="0.3"/>
  <pageSetup paperSize="9" scale="41" fitToHeight="0" orientation="landscape" r:id="rId1"/>
  <rowBreaks count="6" manualBreakCount="6">
    <brk id="34" max="7" man="1"/>
    <brk id="49" max="7" man="1"/>
    <brk id="69" max="7" man="1"/>
    <brk id="86" max="7" man="1"/>
    <brk id="105" max="7" man="1"/>
    <brk id="126"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6"/>
  <sheetViews>
    <sheetView tabSelected="1" view="pageBreakPreview" zoomScale="75" zoomScaleNormal="100" zoomScaleSheetLayoutView="75" workbookViewId="0">
      <selection activeCell="A2" sqref="A2:K2"/>
    </sheetView>
  </sheetViews>
  <sheetFormatPr defaultRowHeight="15"/>
  <cols>
    <col min="1" max="1" width="9.625" style="68" customWidth="1"/>
    <col min="2" max="2" width="38.125" style="69" customWidth="1"/>
    <col min="3" max="3" width="20.25" style="68" customWidth="1"/>
    <col min="4" max="4" width="39.375" style="68" customWidth="1"/>
    <col min="5" max="5" width="150.875" style="69" customWidth="1"/>
    <col min="6" max="7" width="26.875" style="69" customWidth="1"/>
    <col min="8" max="8" width="17.75" style="69" customWidth="1"/>
    <col min="9" max="9" width="26.5" style="69" customWidth="1"/>
    <col min="10" max="10" width="11.25" style="71" customWidth="1"/>
    <col min="11" max="11" width="14.25" style="71" customWidth="1"/>
  </cols>
  <sheetData>
    <row r="1" spans="1:11" ht="25.5" customHeight="1">
      <c r="A1" s="94" t="s">
        <v>118</v>
      </c>
      <c r="B1" s="94"/>
      <c r="C1" s="94"/>
      <c r="D1" s="94"/>
      <c r="E1" s="94"/>
      <c r="F1" s="94"/>
      <c r="G1" s="94"/>
      <c r="H1" s="94"/>
      <c r="I1" s="94"/>
      <c r="J1" s="94"/>
      <c r="K1" s="94"/>
    </row>
    <row r="2" spans="1:11" ht="23.25" customHeight="1">
      <c r="A2" s="94" t="s">
        <v>48</v>
      </c>
      <c r="B2" s="94"/>
      <c r="C2" s="94"/>
      <c r="D2" s="94"/>
      <c r="E2" s="94"/>
      <c r="F2" s="94"/>
      <c r="G2" s="94"/>
      <c r="H2" s="94"/>
      <c r="I2" s="94"/>
      <c r="J2" s="94"/>
      <c r="K2" s="94"/>
    </row>
    <row r="3" spans="1:11" ht="21.75" customHeight="1">
      <c r="A3" s="94" t="s">
        <v>117</v>
      </c>
      <c r="B3" s="94"/>
      <c r="C3" s="94"/>
      <c r="D3" s="94"/>
      <c r="E3" s="94"/>
      <c r="F3" s="94"/>
      <c r="G3" s="94"/>
      <c r="H3" s="94"/>
      <c r="I3" s="94"/>
      <c r="J3" s="94"/>
      <c r="K3" s="94"/>
    </row>
    <row r="4" spans="1:11" ht="58.5" customHeight="1">
      <c r="A4" s="12" t="s">
        <v>8</v>
      </c>
      <c r="B4" s="12" t="s">
        <v>9</v>
      </c>
      <c r="C4" s="12" t="s">
        <v>10</v>
      </c>
      <c r="D4" s="12" t="s">
        <v>46</v>
      </c>
      <c r="E4" s="12" t="s">
        <v>42</v>
      </c>
      <c r="F4" s="12" t="s">
        <v>119</v>
      </c>
      <c r="G4" s="12" t="s">
        <v>120</v>
      </c>
      <c r="H4" s="8" t="s">
        <v>38</v>
      </c>
      <c r="I4" s="8" t="s">
        <v>39</v>
      </c>
      <c r="J4" s="8" t="s">
        <v>40</v>
      </c>
      <c r="K4" s="8" t="s">
        <v>41</v>
      </c>
    </row>
    <row r="5" spans="1:11" s="1" customFormat="1" ht="35.25" customHeight="1">
      <c r="A5" s="94" t="s">
        <v>99</v>
      </c>
      <c r="B5" s="94"/>
      <c r="C5" s="94"/>
      <c r="D5" s="94"/>
      <c r="E5" s="94"/>
      <c r="F5" s="94"/>
      <c r="G5" s="94"/>
      <c r="H5" s="94"/>
      <c r="I5" s="94"/>
      <c r="J5" s="94"/>
      <c r="K5" s="94"/>
    </row>
    <row r="6" spans="1:11" s="11" customFormat="1" ht="336" customHeight="1">
      <c r="A6" s="17" t="s">
        <v>5</v>
      </c>
      <c r="B6" s="6" t="s">
        <v>60</v>
      </c>
      <c r="C6" s="17">
        <v>2</v>
      </c>
      <c r="D6" s="17"/>
      <c r="E6" s="4" t="s">
        <v>112</v>
      </c>
      <c r="F6" s="4"/>
      <c r="G6" s="4"/>
      <c r="H6" s="62"/>
      <c r="I6" s="63">
        <f t="shared" ref="I6:I7" si="0">H6*C6</f>
        <v>0</v>
      </c>
      <c r="J6" s="64"/>
      <c r="K6" s="65">
        <f t="shared" ref="K6:K7" si="1">I6*J6+I6</f>
        <v>0</v>
      </c>
    </row>
    <row r="7" spans="1:11" s="11" customFormat="1" ht="279.75" customHeight="1">
      <c r="A7" s="17" t="s">
        <v>0</v>
      </c>
      <c r="B7" s="6" t="s">
        <v>54</v>
      </c>
      <c r="C7" s="3">
        <v>3</v>
      </c>
      <c r="D7" s="18"/>
      <c r="E7" s="19" t="s">
        <v>58</v>
      </c>
      <c r="F7" s="19"/>
      <c r="G7" s="19"/>
      <c r="H7" s="66"/>
      <c r="I7" s="63">
        <f t="shared" si="0"/>
        <v>0</v>
      </c>
      <c r="J7" s="64"/>
      <c r="K7" s="65">
        <f t="shared" si="1"/>
        <v>0</v>
      </c>
    </row>
    <row r="8" spans="1:11" s="11" customFormat="1" ht="112.5" customHeight="1">
      <c r="A8" s="17" t="s">
        <v>6</v>
      </c>
      <c r="B8" s="6" t="s">
        <v>47</v>
      </c>
      <c r="C8" s="17">
        <v>8</v>
      </c>
      <c r="D8" s="18"/>
      <c r="E8" s="4" t="s">
        <v>116</v>
      </c>
      <c r="F8" s="4"/>
      <c r="G8" s="4"/>
      <c r="H8" s="66"/>
      <c r="I8" s="63">
        <f t="shared" ref="I8" si="2">H8*C8</f>
        <v>0</v>
      </c>
      <c r="J8" s="64"/>
      <c r="K8" s="65">
        <f t="shared" ref="K8" si="3">I8*J8+I8</f>
        <v>0</v>
      </c>
    </row>
    <row r="9" spans="1:11" ht="41.25" customHeight="1">
      <c r="A9" s="105" t="s">
        <v>57</v>
      </c>
      <c r="B9" s="105"/>
      <c r="C9" s="105"/>
      <c r="D9" s="105"/>
      <c r="E9" s="105"/>
      <c r="F9" s="105"/>
      <c r="G9" s="105"/>
      <c r="H9" s="105"/>
      <c r="I9" s="63">
        <f>SUM(I5:I8)</f>
        <v>0</v>
      </c>
      <c r="J9" s="67"/>
      <c r="K9" s="65">
        <f>SUM(K5:K8)</f>
        <v>0</v>
      </c>
    </row>
    <row r="10" spans="1:11" ht="21.75" customHeight="1">
      <c r="A10" s="98" t="s">
        <v>19</v>
      </c>
      <c r="B10" s="99"/>
      <c r="C10" s="99"/>
      <c r="D10" s="99"/>
      <c r="E10" s="99"/>
      <c r="F10" s="99"/>
      <c r="G10" s="99"/>
      <c r="H10" s="99"/>
      <c r="I10" s="99"/>
      <c r="J10" s="99"/>
      <c r="K10" s="100"/>
    </row>
    <row r="11" spans="1:11" ht="33.75" customHeight="1">
      <c r="A11" s="12" t="s">
        <v>8</v>
      </c>
      <c r="B11" s="86" t="s">
        <v>111</v>
      </c>
      <c r="C11" s="87"/>
      <c r="D11" s="87"/>
      <c r="E11" s="88"/>
      <c r="F11" s="86" t="s">
        <v>24</v>
      </c>
      <c r="G11" s="88"/>
      <c r="H11" s="86" t="s">
        <v>20</v>
      </c>
      <c r="I11" s="87"/>
      <c r="J11" s="87"/>
      <c r="K11" s="88"/>
    </row>
    <row r="12" spans="1:11" ht="61.5" customHeight="1">
      <c r="A12" s="3" t="s">
        <v>5</v>
      </c>
      <c r="B12" s="95" t="s">
        <v>64</v>
      </c>
      <c r="C12" s="96"/>
      <c r="D12" s="96"/>
      <c r="E12" s="97"/>
      <c r="F12" s="89" t="s">
        <v>21</v>
      </c>
      <c r="G12" s="91"/>
      <c r="H12" s="101"/>
      <c r="I12" s="102"/>
      <c r="J12" s="102"/>
      <c r="K12" s="103"/>
    </row>
    <row r="13" spans="1:11" ht="27" customHeight="1">
      <c r="A13" s="94" t="s">
        <v>22</v>
      </c>
      <c r="B13" s="94"/>
      <c r="C13" s="94"/>
      <c r="D13" s="94"/>
      <c r="E13" s="94"/>
      <c r="F13" s="94"/>
      <c r="G13" s="94"/>
      <c r="H13" s="94"/>
      <c r="I13" s="94"/>
      <c r="J13" s="94"/>
      <c r="K13" s="94"/>
    </row>
    <row r="14" spans="1:11" ht="31.5" customHeight="1">
      <c r="A14" s="72" t="s">
        <v>23</v>
      </c>
      <c r="B14" s="72"/>
      <c r="C14" s="72"/>
      <c r="D14" s="72"/>
      <c r="E14" s="72"/>
      <c r="F14" s="12" t="s">
        <v>24</v>
      </c>
      <c r="G14" s="9" t="s">
        <v>25</v>
      </c>
      <c r="H14" s="86" t="s">
        <v>26</v>
      </c>
      <c r="I14" s="87"/>
      <c r="J14" s="87"/>
      <c r="K14" s="88"/>
    </row>
    <row r="15" spans="1:11" ht="60" customHeight="1">
      <c r="A15" s="3" t="s">
        <v>5</v>
      </c>
      <c r="B15" s="73" t="s">
        <v>27</v>
      </c>
      <c r="C15" s="73"/>
      <c r="D15" s="73"/>
      <c r="E15" s="73"/>
      <c r="F15" s="3" t="s">
        <v>28</v>
      </c>
      <c r="G15" s="3" t="s">
        <v>65</v>
      </c>
      <c r="H15" s="89"/>
      <c r="I15" s="90"/>
      <c r="J15" s="90"/>
      <c r="K15" s="91"/>
    </row>
    <row r="16" spans="1:11" ht="33.75" customHeight="1">
      <c r="A16" s="104" t="s">
        <v>29</v>
      </c>
      <c r="B16" s="104"/>
      <c r="C16" s="104"/>
      <c r="D16" s="104"/>
      <c r="E16" s="104"/>
      <c r="F16" s="104"/>
      <c r="G16" s="104"/>
      <c r="H16" s="104"/>
      <c r="I16" s="104"/>
      <c r="J16" s="104"/>
      <c r="K16" s="104"/>
    </row>
    <row r="17" spans="1:11" ht="40.5" customHeight="1">
      <c r="A17" s="72" t="s">
        <v>30</v>
      </c>
      <c r="B17" s="72"/>
      <c r="C17" s="72"/>
      <c r="D17" s="72"/>
      <c r="E17" s="72"/>
      <c r="F17" s="72" t="s">
        <v>31</v>
      </c>
      <c r="G17" s="72"/>
      <c r="H17" s="86" t="s">
        <v>234</v>
      </c>
      <c r="I17" s="87"/>
      <c r="J17" s="87"/>
      <c r="K17" s="88"/>
    </row>
    <row r="18" spans="1:11" ht="32.25" customHeight="1">
      <c r="A18" s="3" t="s">
        <v>5</v>
      </c>
      <c r="B18" s="73" t="s">
        <v>32</v>
      </c>
      <c r="C18" s="73"/>
      <c r="D18" s="73"/>
      <c r="E18" s="73"/>
      <c r="F18" s="74" t="s">
        <v>33</v>
      </c>
      <c r="G18" s="74"/>
      <c r="H18" s="89"/>
      <c r="I18" s="90"/>
      <c r="J18" s="90"/>
      <c r="K18" s="91"/>
    </row>
    <row r="19" spans="1:11" ht="42" customHeight="1">
      <c r="A19" s="3" t="s">
        <v>0</v>
      </c>
      <c r="B19" s="73" t="s">
        <v>43</v>
      </c>
      <c r="C19" s="73"/>
      <c r="D19" s="73"/>
      <c r="E19" s="73"/>
      <c r="F19" s="74" t="s">
        <v>34</v>
      </c>
      <c r="G19" s="74"/>
      <c r="H19" s="89"/>
      <c r="I19" s="90"/>
      <c r="J19" s="90"/>
      <c r="K19" s="91"/>
    </row>
    <row r="20" spans="1:11" ht="32.25" customHeight="1">
      <c r="A20" s="3" t="s">
        <v>6</v>
      </c>
      <c r="B20" s="73" t="s">
        <v>35</v>
      </c>
      <c r="C20" s="73"/>
      <c r="D20" s="73"/>
      <c r="E20" s="73"/>
      <c r="F20" s="74" t="s">
        <v>34</v>
      </c>
      <c r="G20" s="74"/>
      <c r="H20" s="89"/>
      <c r="I20" s="90"/>
      <c r="J20" s="90"/>
      <c r="K20" s="91"/>
    </row>
    <row r="21" spans="1:11" ht="21.75" customHeight="1">
      <c r="A21" s="94" t="s">
        <v>36</v>
      </c>
      <c r="B21" s="94"/>
      <c r="C21" s="94"/>
      <c r="D21" s="94"/>
      <c r="E21" s="94"/>
      <c r="F21" s="94"/>
      <c r="G21" s="94"/>
      <c r="H21" s="94"/>
      <c r="I21" s="94"/>
      <c r="J21" s="94"/>
      <c r="K21" s="94"/>
    </row>
    <row r="22" spans="1:11" ht="24.75" customHeight="1">
      <c r="A22" s="94" t="s">
        <v>37</v>
      </c>
      <c r="B22" s="94"/>
      <c r="C22" s="94"/>
      <c r="D22" s="94"/>
      <c r="E22" s="94"/>
      <c r="F22" s="94"/>
      <c r="G22" s="94"/>
      <c r="H22" s="94"/>
      <c r="I22" s="94"/>
      <c r="J22" s="94"/>
      <c r="K22" s="94"/>
    </row>
    <row r="23" spans="1:11" ht="38.25" customHeight="1">
      <c r="A23" s="93" t="s">
        <v>49</v>
      </c>
      <c r="B23" s="93"/>
      <c r="C23" s="93" t="s">
        <v>50</v>
      </c>
      <c r="D23" s="93"/>
      <c r="E23" s="93"/>
      <c r="F23" s="93"/>
      <c r="G23" s="93"/>
      <c r="H23" s="93"/>
      <c r="I23" s="93"/>
      <c r="J23" s="93"/>
      <c r="K23" s="93"/>
    </row>
    <row r="24" spans="1:11" ht="29.25" customHeight="1">
      <c r="A24" s="93" t="s">
        <v>51</v>
      </c>
      <c r="B24" s="93"/>
      <c r="C24" s="93" t="s">
        <v>52</v>
      </c>
      <c r="D24" s="93"/>
      <c r="E24" s="93"/>
      <c r="F24" s="93"/>
      <c r="G24" s="93"/>
      <c r="H24" s="93"/>
      <c r="I24" s="93"/>
      <c r="J24" s="93"/>
      <c r="K24" s="93"/>
    </row>
    <row r="25" spans="1:11" ht="44.25" customHeight="1">
      <c r="A25" s="92" t="s">
        <v>238</v>
      </c>
      <c r="B25" s="92"/>
      <c r="C25" s="92"/>
      <c r="D25" s="92"/>
      <c r="E25" s="92"/>
      <c r="F25" s="92"/>
      <c r="G25" s="92"/>
      <c r="H25" s="92"/>
      <c r="I25" s="92"/>
      <c r="J25" s="92"/>
      <c r="K25" s="92"/>
    </row>
    <row r="36" spans="5:7">
      <c r="E36" s="70"/>
      <c r="F36" s="70"/>
      <c r="G36" s="70"/>
    </row>
  </sheetData>
  <mergeCells count="37">
    <mergeCell ref="B15:E15"/>
    <mergeCell ref="F18:G18"/>
    <mergeCell ref="F19:G19"/>
    <mergeCell ref="A1:K1"/>
    <mergeCell ref="A2:K2"/>
    <mergeCell ref="A3:K3"/>
    <mergeCell ref="A9:H9"/>
    <mergeCell ref="A5:K5"/>
    <mergeCell ref="B20:E20"/>
    <mergeCell ref="A17:E17"/>
    <mergeCell ref="A16:K16"/>
    <mergeCell ref="B18:E18"/>
    <mergeCell ref="B19:E19"/>
    <mergeCell ref="B12:E12"/>
    <mergeCell ref="F12:G12"/>
    <mergeCell ref="A10:K10"/>
    <mergeCell ref="A13:K13"/>
    <mergeCell ref="A14:E14"/>
    <mergeCell ref="B11:E11"/>
    <mergeCell ref="H11:K11"/>
    <mergeCell ref="F11:G11"/>
    <mergeCell ref="H12:K12"/>
    <mergeCell ref="A25:K25"/>
    <mergeCell ref="A23:B23"/>
    <mergeCell ref="C23:K23"/>
    <mergeCell ref="A21:K21"/>
    <mergeCell ref="A22:K22"/>
    <mergeCell ref="A24:B24"/>
    <mergeCell ref="C24:K24"/>
    <mergeCell ref="F20:G20"/>
    <mergeCell ref="H14:K14"/>
    <mergeCell ref="H15:K15"/>
    <mergeCell ref="H17:K17"/>
    <mergeCell ref="H18:K18"/>
    <mergeCell ref="H19:K19"/>
    <mergeCell ref="H20:K20"/>
    <mergeCell ref="F17:G17"/>
  </mergeCells>
  <phoneticPr fontId="23" type="noConversion"/>
  <pageMargins left="0.23622047244094491" right="0.23622047244094491" top="0.74803149606299213" bottom="0.74803149606299213" header="0.31496062992125984" footer="0.31496062992125984"/>
  <pageSetup paperSize="9" scale="34" fitToHeight="0" orientation="landscape" r:id="rId1"/>
  <rowBreaks count="1" manualBreakCount="1">
    <brk id="15"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2</vt:i4>
      </vt:variant>
    </vt:vector>
  </HeadingPairs>
  <TitlesOfParts>
    <vt:vector size="4" baseType="lpstr">
      <vt:lpstr>meble do montażu</vt:lpstr>
      <vt:lpstr>krzesła</vt:lpstr>
      <vt:lpstr>krzesła!Obszar_wydruku</vt:lpstr>
      <vt:lpstr>'meble do montażu'!Obszar_wydruku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baranskaj</dc:creator>
  <cp:lastModifiedBy>Marta Dziedzic</cp:lastModifiedBy>
  <cp:lastPrinted>2026-04-22T07:30:43Z</cp:lastPrinted>
  <dcterms:created xsi:type="dcterms:W3CDTF">2022-03-08T09:37:22Z</dcterms:created>
  <dcterms:modified xsi:type="dcterms:W3CDTF">2026-04-27T07:14:01Z</dcterms:modified>
</cp:coreProperties>
</file>